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Lyginamasis" sheetId="10" state="hidden" r:id="rId1"/>
    <sheet name="IP sarasas" sheetId="11" r:id="rId2"/>
  </sheets>
  <definedNames>
    <definedName name="_xlnm.Print_Area" localSheetId="1">'IP sarasas'!$A$1:$V$142</definedName>
    <definedName name="_xlnm.Print_Area" localSheetId="0">Lyginamasis!$A$1:$X$125</definedName>
    <definedName name="_xlnm.Print_Titles" localSheetId="0">Lyginamasis!$4:$6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11" l="1"/>
  <c r="H22" i="11" s="1"/>
  <c r="H114" i="11"/>
  <c r="G22" i="11"/>
  <c r="H70" i="11"/>
  <c r="K114" i="11"/>
  <c r="I21" i="11"/>
  <c r="F21" i="11"/>
  <c r="H20" i="11"/>
  <c r="H92" i="11" l="1"/>
  <c r="H91" i="11" l="1"/>
  <c r="N91" i="11"/>
  <c r="K91" i="11"/>
  <c r="A140" i="11" l="1"/>
  <c r="K19" i="11" l="1"/>
  <c r="H19" i="11"/>
  <c r="H87" i="11"/>
  <c r="H83" i="11"/>
  <c r="K47" i="11"/>
  <c r="F77" i="11"/>
  <c r="S78" i="11"/>
  <c r="T78" i="11"/>
  <c r="U77" i="11"/>
  <c r="R77" i="11"/>
  <c r="O77" i="11"/>
  <c r="I77" i="11"/>
  <c r="H73" i="11"/>
  <c r="N70" i="11"/>
  <c r="F70" i="11" s="1"/>
  <c r="I70" i="11"/>
  <c r="H64" i="11"/>
  <c r="H59" i="11"/>
  <c r="H58" i="11" l="1"/>
  <c r="I58" i="11" s="1"/>
  <c r="H134" i="11" l="1"/>
  <c r="K132" i="11"/>
  <c r="H132" i="11"/>
  <c r="H117" i="11"/>
  <c r="H116" i="11"/>
  <c r="Q57" i="11" l="1"/>
  <c r="H57" i="11"/>
  <c r="Q53" i="11"/>
  <c r="H53" i="11"/>
  <c r="H47" i="11" l="1"/>
  <c r="H46" i="11"/>
  <c r="H27" i="11"/>
  <c r="H115" i="11" l="1"/>
  <c r="K113" i="11"/>
  <c r="H113" i="11"/>
  <c r="H98" i="11"/>
  <c r="K18" i="11"/>
  <c r="K17" i="11" l="1"/>
  <c r="H17" i="11"/>
  <c r="G17" i="11"/>
  <c r="H86" i="11"/>
  <c r="F86" i="11" s="1"/>
  <c r="H76" i="11"/>
  <c r="F132" i="11"/>
  <c r="F134" i="11"/>
  <c r="F135" i="11"/>
  <c r="F136" i="11"/>
  <c r="F137" i="11"/>
  <c r="F138" i="11"/>
  <c r="F131" i="11"/>
  <c r="F125" i="11"/>
  <c r="F126" i="11"/>
  <c r="F127" i="11"/>
  <c r="F128" i="11"/>
  <c r="F124" i="11"/>
  <c r="F118" i="11"/>
  <c r="F120" i="11"/>
  <c r="F110" i="11"/>
  <c r="F112" i="11"/>
  <c r="F113" i="11"/>
  <c r="F114" i="11"/>
  <c r="F116" i="11"/>
  <c r="F117" i="11"/>
  <c r="F105" i="11"/>
  <c r="F98" i="11"/>
  <c r="F99" i="11"/>
  <c r="F100" i="11"/>
  <c r="F101" i="11"/>
  <c r="F102" i="11"/>
  <c r="F82" i="11"/>
  <c r="F84" i="11"/>
  <c r="F89" i="11"/>
  <c r="F90" i="11"/>
  <c r="F91" i="11"/>
  <c r="F92" i="11"/>
  <c r="F94" i="11"/>
  <c r="F80" i="11"/>
  <c r="F71" i="11"/>
  <c r="F72" i="11"/>
  <c r="F73" i="11"/>
  <c r="F74" i="11"/>
  <c r="F75" i="11"/>
  <c r="F67" i="11"/>
  <c r="F69" i="11"/>
  <c r="F62" i="11"/>
  <c r="F63" i="11"/>
  <c r="F64" i="11"/>
  <c r="F58" i="11"/>
  <c r="F59" i="11"/>
  <c r="F60" i="11"/>
  <c r="F61" i="11"/>
  <c r="F53" i="11"/>
  <c r="F57" i="11"/>
  <c r="F51" i="11"/>
  <c r="F52" i="11"/>
  <c r="F48" i="11"/>
  <c r="F50" i="11"/>
  <c r="F47" i="11"/>
  <c r="F39" i="11"/>
  <c r="F42" i="11"/>
  <c r="F37" i="11"/>
  <c r="F38" i="11"/>
  <c r="F35" i="11"/>
  <c r="F36" i="11"/>
  <c r="F33" i="11"/>
  <c r="F34" i="11"/>
  <c r="F30" i="11"/>
  <c r="F31" i="11"/>
  <c r="F32" i="11"/>
  <c r="F28" i="11"/>
  <c r="F29" i="11"/>
  <c r="F26" i="11"/>
  <c r="F27" i="11"/>
  <c r="F25" i="11"/>
  <c r="F24" i="11"/>
  <c r="F20" i="11"/>
  <c r="F19" i="11"/>
  <c r="F18" i="11"/>
  <c r="F22" i="11" s="1"/>
  <c r="F17" i="11"/>
  <c r="F14" i="11"/>
  <c r="F13" i="11"/>
  <c r="F12" i="11"/>
  <c r="F8" i="11"/>
  <c r="G56" i="11"/>
  <c r="J133" i="11"/>
  <c r="G134" i="11"/>
  <c r="G121" i="11"/>
  <c r="G119" i="11"/>
  <c r="H111" i="11"/>
  <c r="F111" i="11" s="1"/>
  <c r="G111" i="11"/>
  <c r="M108" i="11"/>
  <c r="G109" i="11"/>
  <c r="K108" i="11"/>
  <c r="J108" i="11"/>
  <c r="G108" i="11"/>
  <c r="G86" i="11"/>
  <c r="G87" i="11"/>
  <c r="G88" i="11"/>
  <c r="G83" i="11"/>
  <c r="M66" i="11"/>
  <c r="G65" i="11"/>
  <c r="M65" i="11"/>
  <c r="G64" i="11"/>
  <c r="J54" i="11"/>
  <c r="M45" i="11"/>
  <c r="G45" i="11"/>
  <c r="G46" i="11"/>
  <c r="J46" i="11"/>
  <c r="J78" i="11" s="1"/>
  <c r="G41" i="11"/>
  <c r="G47" i="11"/>
  <c r="G40" i="11"/>
  <c r="M78" i="11" l="1"/>
  <c r="J95" i="11"/>
  <c r="K95" i="11"/>
  <c r="M95" i="11"/>
  <c r="N95" i="11"/>
  <c r="P95" i="11"/>
  <c r="Q95" i="11"/>
  <c r="R95" i="11"/>
  <c r="S95" i="11"/>
  <c r="T95" i="11"/>
  <c r="I94" i="11"/>
  <c r="U87" i="11" l="1"/>
  <c r="U95" i="11" s="1"/>
  <c r="F87" i="11"/>
  <c r="O91" i="11"/>
  <c r="L91" i="11"/>
  <c r="L90" i="11"/>
  <c r="I91" i="11"/>
  <c r="I90" i="11"/>
  <c r="I89" i="11"/>
  <c r="O83" i="11"/>
  <c r="O81" i="11"/>
  <c r="L81" i="11"/>
  <c r="I80" i="11"/>
  <c r="I82" i="11"/>
  <c r="I84" i="11"/>
  <c r="I83" i="11" l="1"/>
  <c r="F83" i="11"/>
  <c r="O95" i="11"/>
  <c r="L95" i="11"/>
  <c r="N66" i="11"/>
  <c r="F66" i="11" s="1"/>
  <c r="N65" i="11"/>
  <c r="H65" i="11"/>
  <c r="F65" i="11" s="1"/>
  <c r="K133" i="11" l="1"/>
  <c r="F133" i="11" s="1"/>
  <c r="H121" i="11"/>
  <c r="F121" i="11" s="1"/>
  <c r="H119" i="11"/>
  <c r="F119" i="11" s="1"/>
  <c r="N108" i="11" l="1"/>
  <c r="H108" i="11"/>
  <c r="F108" i="11" s="1"/>
  <c r="H56" i="11" l="1"/>
  <c r="F56" i="11" s="1"/>
  <c r="O54" i="11"/>
  <c r="K54" i="11"/>
  <c r="K46" i="11"/>
  <c r="N45" i="11"/>
  <c r="H45" i="11"/>
  <c r="H41" i="11"/>
  <c r="F41" i="11" s="1"/>
  <c r="H40" i="11"/>
  <c r="F40" i="11" s="1"/>
  <c r="F46" i="11" l="1"/>
  <c r="K78" i="11"/>
  <c r="F45" i="11"/>
  <c r="H88" i="11"/>
  <c r="F88" i="11" s="1"/>
  <c r="I86" i="11"/>
  <c r="O109" i="11" l="1"/>
  <c r="H109" i="11"/>
  <c r="F109" i="11" s="1"/>
  <c r="L132" i="11" l="1"/>
  <c r="L134" i="11"/>
  <c r="L135" i="11"/>
  <c r="L136" i="11"/>
  <c r="L137" i="11"/>
  <c r="L131" i="11"/>
  <c r="I132" i="11"/>
  <c r="I133" i="11"/>
  <c r="I134" i="11"/>
  <c r="I135" i="11"/>
  <c r="I136" i="11"/>
  <c r="I137" i="11"/>
  <c r="I138" i="11"/>
  <c r="I131" i="11"/>
  <c r="O127" i="11"/>
  <c r="O125" i="11"/>
  <c r="I125" i="11"/>
  <c r="I126" i="11"/>
  <c r="I127" i="11"/>
  <c r="I128" i="11"/>
  <c r="I124" i="11"/>
  <c r="U139" i="11"/>
  <c r="R139" i="11"/>
  <c r="O139" i="11"/>
  <c r="U129" i="11"/>
  <c r="R129" i="11"/>
  <c r="L129" i="11"/>
  <c r="U110" i="11"/>
  <c r="U122" i="11" s="1"/>
  <c r="O108" i="11"/>
  <c r="O112" i="11"/>
  <c r="O115" i="11"/>
  <c r="O118" i="11"/>
  <c r="L121" i="11"/>
  <c r="L114" i="11"/>
  <c r="L113" i="11"/>
  <c r="L108" i="11"/>
  <c r="I114" i="11"/>
  <c r="I115" i="11"/>
  <c r="I116" i="11"/>
  <c r="I117" i="11"/>
  <c r="I118" i="11"/>
  <c r="I119" i="11"/>
  <c r="I120" i="11"/>
  <c r="I121" i="11"/>
  <c r="I110" i="11"/>
  <c r="I112" i="11"/>
  <c r="I113" i="11"/>
  <c r="I108" i="11"/>
  <c r="R122" i="11"/>
  <c r="L105" i="11"/>
  <c r="L106" i="11" s="1"/>
  <c r="I105" i="11"/>
  <c r="I106" i="11" s="1"/>
  <c r="U102" i="11"/>
  <c r="U103" i="11" s="1"/>
  <c r="I98" i="11"/>
  <c r="I99" i="11"/>
  <c r="I100" i="11"/>
  <c r="I101" i="11"/>
  <c r="I102" i="11"/>
  <c r="I97" i="11"/>
  <c r="U106" i="11"/>
  <c r="R106" i="11"/>
  <c r="R103" i="11"/>
  <c r="O106" i="11"/>
  <c r="O103" i="11"/>
  <c r="U45" i="11"/>
  <c r="U78" i="11" s="1"/>
  <c r="R46" i="11"/>
  <c r="R45" i="11"/>
  <c r="R50" i="11"/>
  <c r="R51" i="11"/>
  <c r="R48" i="11"/>
  <c r="R52" i="11"/>
  <c r="U52" i="11"/>
  <c r="R53" i="11"/>
  <c r="R56" i="11"/>
  <c r="R57" i="11"/>
  <c r="R63" i="11"/>
  <c r="R62" i="11"/>
  <c r="R61" i="11"/>
  <c r="O65" i="11"/>
  <c r="O66" i="11"/>
  <c r="R71" i="11"/>
  <c r="O70" i="11"/>
  <c r="L76" i="11"/>
  <c r="L75" i="11"/>
  <c r="L68" i="11"/>
  <c r="L55" i="11"/>
  <c r="L54" i="11"/>
  <c r="L47" i="11"/>
  <c r="I71" i="11"/>
  <c r="I72" i="11"/>
  <c r="I73" i="11"/>
  <c r="I74" i="11"/>
  <c r="I75" i="11"/>
  <c r="I69" i="11"/>
  <c r="I62" i="11"/>
  <c r="I63" i="11"/>
  <c r="I65" i="11"/>
  <c r="I66" i="11"/>
  <c r="I67" i="11"/>
  <c r="I57" i="11"/>
  <c r="I59" i="11"/>
  <c r="I60" i="11"/>
  <c r="I61" i="11"/>
  <c r="I48" i="11"/>
  <c r="I49" i="11"/>
  <c r="I50" i="11"/>
  <c r="I51" i="11"/>
  <c r="I52" i="11"/>
  <c r="I53" i="11"/>
  <c r="I46" i="11"/>
  <c r="I45" i="11"/>
  <c r="U25" i="11"/>
  <c r="U43" i="11" s="1"/>
  <c r="R29" i="11"/>
  <c r="R43" i="11" s="1"/>
  <c r="O27" i="11"/>
  <c r="O43" i="11" s="1"/>
  <c r="L27" i="11"/>
  <c r="L30" i="11"/>
  <c r="L31" i="11"/>
  <c r="L35" i="11"/>
  <c r="L36" i="11"/>
  <c r="L37" i="11"/>
  <c r="L38" i="11"/>
  <c r="L39" i="11"/>
  <c r="I42" i="11"/>
  <c r="I40" i="11"/>
  <c r="I39" i="11"/>
  <c r="I38" i="11"/>
  <c r="I37" i="11"/>
  <c r="I36" i="11"/>
  <c r="I35" i="11"/>
  <c r="I34" i="11"/>
  <c r="I33" i="11"/>
  <c r="I32" i="11"/>
  <c r="I31" i="11"/>
  <c r="I30" i="11"/>
  <c r="I29" i="11"/>
  <c r="I28" i="11"/>
  <c r="I26" i="11"/>
  <c r="I25" i="11"/>
  <c r="I24" i="11"/>
  <c r="R22" i="11"/>
  <c r="O22" i="11"/>
  <c r="U15" i="11"/>
  <c r="R15" i="11"/>
  <c r="O15" i="11"/>
  <c r="U9" i="11"/>
  <c r="R9" i="11"/>
  <c r="O9" i="11"/>
  <c r="L9" i="11"/>
  <c r="U19" i="11"/>
  <c r="U22" i="11" s="1"/>
  <c r="L19" i="11"/>
  <c r="L18" i="11"/>
  <c r="L17" i="11"/>
  <c r="I20" i="11"/>
  <c r="I19" i="11"/>
  <c r="I18" i="11"/>
  <c r="I22" i="11" s="1"/>
  <c r="I17" i="11"/>
  <c r="L12" i="11"/>
  <c r="L15" i="11" s="1"/>
  <c r="I14" i="11"/>
  <c r="I13" i="11"/>
  <c r="I12" i="11"/>
  <c r="I8" i="11"/>
  <c r="I9" i="11" s="1"/>
  <c r="T139" i="11"/>
  <c r="T129" i="11"/>
  <c r="T122" i="11"/>
  <c r="T106" i="11"/>
  <c r="T103" i="11"/>
  <c r="T43" i="11"/>
  <c r="T22" i="11"/>
  <c r="T15" i="11"/>
  <c r="T9" i="11"/>
  <c r="T140" i="11" s="1"/>
  <c r="Q139" i="11"/>
  <c r="Q129" i="11"/>
  <c r="Q122" i="11"/>
  <c r="Q106" i="11"/>
  <c r="Q103" i="11"/>
  <c r="Q49" i="11"/>
  <c r="Q78" i="11" s="1"/>
  <c r="Q43" i="11"/>
  <c r="Q22" i="11"/>
  <c r="Q15" i="11"/>
  <c r="Q9" i="11"/>
  <c r="N139" i="11"/>
  <c r="N129" i="11"/>
  <c r="N122" i="11"/>
  <c r="N106" i="11"/>
  <c r="N103" i="11"/>
  <c r="N43" i="11"/>
  <c r="N22" i="11"/>
  <c r="N15" i="11"/>
  <c r="N9" i="11"/>
  <c r="K129" i="11"/>
  <c r="K115" i="11"/>
  <c r="K106" i="11"/>
  <c r="K97" i="11"/>
  <c r="K43" i="11"/>
  <c r="K22" i="11"/>
  <c r="K15" i="11"/>
  <c r="K9" i="11"/>
  <c r="H139" i="11"/>
  <c r="H129" i="11"/>
  <c r="H122" i="11"/>
  <c r="H106" i="11"/>
  <c r="H103" i="11"/>
  <c r="H93" i="11"/>
  <c r="F93" i="11" s="1"/>
  <c r="H85" i="11"/>
  <c r="F85" i="11" s="1"/>
  <c r="H81" i="11"/>
  <c r="F81" i="11" s="1"/>
  <c r="F95" i="11" s="1"/>
  <c r="H68" i="11"/>
  <c r="F68" i="11" s="1"/>
  <c r="H55" i="11"/>
  <c r="F55" i="11" s="1"/>
  <c r="H54" i="11"/>
  <c r="H11" i="11"/>
  <c r="H9" i="11"/>
  <c r="F54" i="11" l="1"/>
  <c r="H78" i="11"/>
  <c r="F49" i="11"/>
  <c r="O129" i="11"/>
  <c r="K103" i="11"/>
  <c r="F97" i="11"/>
  <c r="K122" i="11"/>
  <c r="F115" i="11"/>
  <c r="H15" i="11"/>
  <c r="F11" i="11"/>
  <c r="Q140" i="11"/>
  <c r="H95" i="11"/>
  <c r="O122" i="11"/>
  <c r="L22" i="11"/>
  <c r="I129" i="11"/>
  <c r="U140" i="11"/>
  <c r="I139" i="11"/>
  <c r="K139" i="11"/>
  <c r="K140" i="11" s="1"/>
  <c r="I103" i="11"/>
  <c r="H43" i="11"/>
  <c r="L43" i="11"/>
  <c r="G76" i="11"/>
  <c r="I76" i="11" s="1"/>
  <c r="G139" i="11"/>
  <c r="M129" i="11"/>
  <c r="G129" i="11"/>
  <c r="G103" i="11"/>
  <c r="S22" i="11"/>
  <c r="J22" i="11"/>
  <c r="S103" i="11"/>
  <c r="M122" i="11"/>
  <c r="F106" i="11"/>
  <c r="S106" i="11"/>
  <c r="P106" i="11"/>
  <c r="M106" i="11"/>
  <c r="J106" i="11"/>
  <c r="G106" i="11"/>
  <c r="G68" i="11"/>
  <c r="I68" i="11" s="1"/>
  <c r="P49" i="11"/>
  <c r="L46" i="11"/>
  <c r="L78" i="11" s="1"/>
  <c r="O45" i="11"/>
  <c r="J43" i="11"/>
  <c r="S43" i="11"/>
  <c r="P43" i="11"/>
  <c r="M43" i="11"/>
  <c r="S9" i="11"/>
  <c r="P9" i="11"/>
  <c r="M9" i="11"/>
  <c r="J9" i="11"/>
  <c r="G9" i="11"/>
  <c r="F9" i="11"/>
  <c r="I111" i="11"/>
  <c r="G93" i="11"/>
  <c r="G92" i="11"/>
  <c r="I87" i="11"/>
  <c r="G85" i="11"/>
  <c r="I85" i="11" s="1"/>
  <c r="I64" i="11"/>
  <c r="I56" i="11"/>
  <c r="G54" i="11"/>
  <c r="G27" i="11"/>
  <c r="I27" i="11" s="1"/>
  <c r="J15" i="11"/>
  <c r="G11" i="11"/>
  <c r="I11" i="11" s="1"/>
  <c r="I15" i="11" s="1"/>
  <c r="J115" i="11"/>
  <c r="L115" i="11" s="1"/>
  <c r="L122" i="11" s="1"/>
  <c r="I109" i="11"/>
  <c r="M22" i="11"/>
  <c r="G81" i="11"/>
  <c r="G55" i="11"/>
  <c r="I55" i="11" s="1"/>
  <c r="I47" i="11"/>
  <c r="I41" i="11"/>
  <c r="J57" i="10"/>
  <c r="G57" i="10" s="1"/>
  <c r="J96" i="10"/>
  <c r="G96" i="10" s="1"/>
  <c r="J95" i="10"/>
  <c r="J80" i="10"/>
  <c r="J79" i="10"/>
  <c r="K79" i="10" s="1"/>
  <c r="J78" i="10"/>
  <c r="G78" i="10" s="1"/>
  <c r="J97" i="11"/>
  <c r="L97" i="11" s="1"/>
  <c r="L103" i="11" s="1"/>
  <c r="J56" i="10"/>
  <c r="J52" i="10"/>
  <c r="K52" i="10" s="1"/>
  <c r="J28" i="10"/>
  <c r="J83" i="10"/>
  <c r="G83" i="10" s="1"/>
  <c r="J81" i="10"/>
  <c r="G81" i="10" s="1"/>
  <c r="J75" i="10"/>
  <c r="G75" i="10" s="1"/>
  <c r="J73" i="10"/>
  <c r="K73" i="10" s="1"/>
  <c r="J51" i="10"/>
  <c r="K51" i="10" s="1"/>
  <c r="S48" i="10"/>
  <c r="J48" i="10"/>
  <c r="K48" i="10" s="1"/>
  <c r="J46" i="10"/>
  <c r="G46" i="10" s="1"/>
  <c r="J45" i="10"/>
  <c r="P44" i="10"/>
  <c r="P70" i="10" s="1"/>
  <c r="J44" i="10"/>
  <c r="K44" i="10" s="1"/>
  <c r="J41" i="10"/>
  <c r="G41" i="10" s="1"/>
  <c r="V12" i="10"/>
  <c r="V16" i="10" s="1"/>
  <c r="U12" i="10"/>
  <c r="J12" i="10"/>
  <c r="J16" i="10" s="1"/>
  <c r="J104" i="10"/>
  <c r="G104" i="10" s="1"/>
  <c r="J101" i="10"/>
  <c r="G101" i="10" s="1"/>
  <c r="J94" i="10"/>
  <c r="G105" i="10"/>
  <c r="G106" i="10"/>
  <c r="G98" i="10"/>
  <c r="G100" i="10"/>
  <c r="G102" i="10"/>
  <c r="G103" i="10"/>
  <c r="G94" i="10"/>
  <c r="G97" i="10"/>
  <c r="G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Q105" i="10"/>
  <c r="Q106" i="10"/>
  <c r="Q98" i="10"/>
  <c r="Q100" i="10"/>
  <c r="H100" i="10" s="1"/>
  <c r="Q101" i="10"/>
  <c r="Q102" i="10"/>
  <c r="Q103" i="10"/>
  <c r="Q104" i="10"/>
  <c r="Q94" i="10"/>
  <c r="Q95" i="10"/>
  <c r="Q96" i="10"/>
  <c r="Q97" i="10"/>
  <c r="Q93" i="10"/>
  <c r="N105" i="10"/>
  <c r="N106" i="10"/>
  <c r="N100" i="10"/>
  <c r="N101" i="10"/>
  <c r="N102" i="10"/>
  <c r="N103" i="10"/>
  <c r="N104" i="10"/>
  <c r="N94" i="10"/>
  <c r="N95" i="10"/>
  <c r="N96" i="10"/>
  <c r="N97" i="10"/>
  <c r="N98" i="10"/>
  <c r="N99" i="10"/>
  <c r="N93" i="10"/>
  <c r="K94" i="10"/>
  <c r="K96" i="10"/>
  <c r="K97" i="10"/>
  <c r="K98" i="10"/>
  <c r="K99" i="10"/>
  <c r="K100" i="10"/>
  <c r="K102" i="10"/>
  <c r="K103" i="10"/>
  <c r="K105" i="10"/>
  <c r="K106" i="10"/>
  <c r="K93" i="10"/>
  <c r="P99" i="10"/>
  <c r="G99" i="10" s="1"/>
  <c r="G116" i="10"/>
  <c r="G117" i="10"/>
  <c r="G118" i="10"/>
  <c r="G119" i="10"/>
  <c r="G120" i="10"/>
  <c r="G115" i="10"/>
  <c r="W116" i="10"/>
  <c r="W117" i="10"/>
  <c r="W118" i="10"/>
  <c r="W119" i="10"/>
  <c r="W120" i="10"/>
  <c r="W115" i="10"/>
  <c r="T116" i="10"/>
  <c r="T117" i="10"/>
  <c r="T118" i="10"/>
  <c r="T119" i="10"/>
  <c r="T120" i="10"/>
  <c r="T115" i="10"/>
  <c r="Q116" i="10"/>
  <c r="Q117" i="10"/>
  <c r="Q118" i="10"/>
  <c r="Q119" i="10"/>
  <c r="Q120" i="10"/>
  <c r="Q115" i="10"/>
  <c r="N116" i="10"/>
  <c r="N117" i="10"/>
  <c r="N118" i="10"/>
  <c r="N119" i="10"/>
  <c r="H119" i="10" s="1"/>
  <c r="N120" i="10"/>
  <c r="N115" i="10"/>
  <c r="K116" i="10"/>
  <c r="K117" i="10"/>
  <c r="K118" i="10"/>
  <c r="K119" i="10"/>
  <c r="K120" i="10"/>
  <c r="K115" i="10"/>
  <c r="G110" i="10"/>
  <c r="G111" i="10"/>
  <c r="G112" i="10"/>
  <c r="G109" i="10"/>
  <c r="W110" i="10"/>
  <c r="W111" i="10"/>
  <c r="W112" i="10"/>
  <c r="W109" i="10"/>
  <c r="T110" i="10"/>
  <c r="T111" i="10"/>
  <c r="T112" i="10"/>
  <c r="T109" i="10"/>
  <c r="Q110" i="10"/>
  <c r="Q111" i="10"/>
  <c r="Q112" i="10"/>
  <c r="Q109" i="10"/>
  <c r="N110" i="10"/>
  <c r="N111" i="10"/>
  <c r="N112" i="10"/>
  <c r="N109" i="10"/>
  <c r="K110" i="10"/>
  <c r="K111" i="10"/>
  <c r="K112" i="10"/>
  <c r="H112" i="10" s="1"/>
  <c r="K109" i="10"/>
  <c r="M86" i="10"/>
  <c r="N86" i="10" s="1"/>
  <c r="G87" i="10"/>
  <c r="G88" i="10"/>
  <c r="G89" i="10"/>
  <c r="G90" i="10"/>
  <c r="W87" i="10"/>
  <c r="W88" i="10"/>
  <c r="W89" i="10"/>
  <c r="W90" i="10"/>
  <c r="W86" i="10"/>
  <c r="T87" i="10"/>
  <c r="T88" i="10"/>
  <c r="T89" i="10"/>
  <c r="T90" i="10"/>
  <c r="T86" i="10"/>
  <c r="T91" i="10" s="1"/>
  <c r="Q87" i="10"/>
  <c r="Q88" i="10"/>
  <c r="Q89" i="10"/>
  <c r="Q90" i="10"/>
  <c r="Q86" i="10"/>
  <c r="N87" i="10"/>
  <c r="N88" i="10"/>
  <c r="N89" i="10"/>
  <c r="N90" i="10"/>
  <c r="K87" i="10"/>
  <c r="K88" i="10"/>
  <c r="K89" i="10"/>
  <c r="K90" i="10"/>
  <c r="K86" i="10"/>
  <c r="G23" i="10"/>
  <c r="G24" i="10"/>
  <c r="G20" i="10"/>
  <c r="G18" i="10"/>
  <c r="T23" i="10"/>
  <c r="T24" i="10"/>
  <c r="T19" i="10"/>
  <c r="T20" i="10"/>
  <c r="T21" i="10"/>
  <c r="T22" i="10"/>
  <c r="T18" i="10"/>
  <c r="W23" i="10"/>
  <c r="W24" i="10"/>
  <c r="W21" i="10"/>
  <c r="W22" i="10"/>
  <c r="W19" i="10"/>
  <c r="W20" i="10"/>
  <c r="W18" i="10"/>
  <c r="Q18" i="10"/>
  <c r="Q24" i="10"/>
  <c r="Q23" i="10"/>
  <c r="Q22" i="10"/>
  <c r="Q21" i="10"/>
  <c r="Q20" i="10"/>
  <c r="Q19" i="10"/>
  <c r="K20" i="10"/>
  <c r="N20" i="10"/>
  <c r="N19" i="10"/>
  <c r="N18" i="10"/>
  <c r="N24" i="10"/>
  <c r="N23" i="10"/>
  <c r="N22" i="10"/>
  <c r="N21" i="10"/>
  <c r="K24" i="10"/>
  <c r="K23" i="10"/>
  <c r="K18" i="10"/>
  <c r="J22" i="10"/>
  <c r="G22" i="10" s="1"/>
  <c r="J21" i="10"/>
  <c r="J19" i="10"/>
  <c r="G19" i="10" s="1"/>
  <c r="S139" i="11"/>
  <c r="P139" i="11"/>
  <c r="M139" i="11"/>
  <c r="S129" i="11"/>
  <c r="P129" i="11"/>
  <c r="J129" i="11"/>
  <c r="S122" i="11"/>
  <c r="P122" i="11"/>
  <c r="P103" i="11"/>
  <c r="M103" i="11"/>
  <c r="P22" i="11"/>
  <c r="S15" i="11"/>
  <c r="P15" i="11"/>
  <c r="M15" i="11"/>
  <c r="V121" i="10"/>
  <c r="S121" i="10"/>
  <c r="P121" i="10"/>
  <c r="M121" i="10"/>
  <c r="J121" i="10"/>
  <c r="V113" i="10"/>
  <c r="S113" i="10"/>
  <c r="P113" i="10"/>
  <c r="M113" i="10"/>
  <c r="J113" i="10"/>
  <c r="V107" i="10"/>
  <c r="S107" i="10"/>
  <c r="R107" i="10"/>
  <c r="M107" i="10"/>
  <c r="V91" i="10"/>
  <c r="U91" i="10"/>
  <c r="S91" i="10"/>
  <c r="R91" i="10"/>
  <c r="P91" i="10"/>
  <c r="O91" i="10"/>
  <c r="J91" i="10"/>
  <c r="U25" i="10"/>
  <c r="V25" i="10"/>
  <c r="S25" i="10"/>
  <c r="R25" i="10"/>
  <c r="P25" i="10"/>
  <c r="O25" i="10"/>
  <c r="M25" i="10"/>
  <c r="L25" i="10"/>
  <c r="T83" i="10"/>
  <c r="W81" i="10"/>
  <c r="W82" i="10"/>
  <c r="W83" i="10"/>
  <c r="T81" i="10"/>
  <c r="T82" i="10"/>
  <c r="Q80" i="10"/>
  <c r="Q81" i="10"/>
  <c r="Q82" i="10"/>
  <c r="Q83" i="10"/>
  <c r="N80" i="10"/>
  <c r="N81" i="10"/>
  <c r="N82" i="10"/>
  <c r="N83" i="10"/>
  <c r="K80" i="10"/>
  <c r="K83" i="10"/>
  <c r="W73" i="10"/>
  <c r="W74" i="10"/>
  <c r="W75" i="10"/>
  <c r="W76" i="10"/>
  <c r="W77" i="10"/>
  <c r="W78" i="10"/>
  <c r="W79" i="10"/>
  <c r="W80" i="10"/>
  <c r="W72" i="10"/>
  <c r="T73" i="10"/>
  <c r="T74" i="10"/>
  <c r="T75" i="10"/>
  <c r="T76" i="10"/>
  <c r="T77" i="10"/>
  <c r="T78" i="10"/>
  <c r="T79" i="10"/>
  <c r="T80" i="10"/>
  <c r="T72" i="10"/>
  <c r="Q73" i="10"/>
  <c r="Q74" i="10"/>
  <c r="Q75" i="10"/>
  <c r="Q76" i="10"/>
  <c r="Q77" i="10"/>
  <c r="Q78" i="10"/>
  <c r="Q79" i="10"/>
  <c r="Q72" i="10"/>
  <c r="N73" i="10"/>
  <c r="N74" i="10"/>
  <c r="N75" i="10"/>
  <c r="N76" i="10"/>
  <c r="N77" i="10"/>
  <c r="N78" i="10"/>
  <c r="N79" i="10"/>
  <c r="N72" i="10"/>
  <c r="K74" i="10"/>
  <c r="K76" i="10"/>
  <c r="K77" i="10"/>
  <c r="K72" i="10"/>
  <c r="J82" i="10"/>
  <c r="G82" i="10" s="1"/>
  <c r="V84" i="10"/>
  <c r="S84" i="10"/>
  <c r="P84" i="10"/>
  <c r="M84" i="10"/>
  <c r="G80" i="10"/>
  <c r="G77" i="10"/>
  <c r="G76" i="10"/>
  <c r="G74" i="10"/>
  <c r="G72" i="10"/>
  <c r="T15" i="10"/>
  <c r="W15" i="10"/>
  <c r="W13" i="10"/>
  <c r="W14" i="10"/>
  <c r="T12" i="10"/>
  <c r="T13" i="10"/>
  <c r="T14" i="10"/>
  <c r="T11" i="10"/>
  <c r="Q12" i="10"/>
  <c r="Q13" i="10"/>
  <c r="Q14" i="10"/>
  <c r="Q15" i="10"/>
  <c r="Q11" i="10"/>
  <c r="T34" i="10"/>
  <c r="T35" i="10"/>
  <c r="T36" i="10"/>
  <c r="T37" i="10"/>
  <c r="T38" i="10"/>
  <c r="T39" i="10"/>
  <c r="T40" i="10"/>
  <c r="T41" i="10"/>
  <c r="T28" i="10"/>
  <c r="T29" i="10"/>
  <c r="T30" i="10"/>
  <c r="T31" i="10"/>
  <c r="T32" i="10"/>
  <c r="T33" i="10"/>
  <c r="T27" i="10"/>
  <c r="W38" i="10"/>
  <c r="W39" i="10"/>
  <c r="W40" i="10"/>
  <c r="W41" i="10"/>
  <c r="W34" i="10"/>
  <c r="W35" i="10"/>
  <c r="W36" i="10"/>
  <c r="W37" i="10"/>
  <c r="W44" i="10"/>
  <c r="W45" i="10"/>
  <c r="W46" i="10"/>
  <c r="W28" i="10"/>
  <c r="W29" i="10"/>
  <c r="W30" i="10"/>
  <c r="W31" i="10"/>
  <c r="W32" i="10"/>
  <c r="W33" i="10"/>
  <c r="W27" i="10"/>
  <c r="W68" i="10"/>
  <c r="W69" i="10"/>
  <c r="W65" i="10"/>
  <c r="W66" i="10"/>
  <c r="W67" i="10"/>
  <c r="W55" i="10"/>
  <c r="W56" i="10"/>
  <c r="W57" i="10"/>
  <c r="W58" i="10"/>
  <c r="W59" i="10"/>
  <c r="W60" i="10"/>
  <c r="W61" i="10"/>
  <c r="W62" i="10"/>
  <c r="W63" i="10"/>
  <c r="W64" i="10"/>
  <c r="T69" i="10"/>
  <c r="T68" i="10"/>
  <c r="T60" i="10"/>
  <c r="T61" i="10"/>
  <c r="T62" i="10"/>
  <c r="T63" i="10"/>
  <c r="T64" i="10"/>
  <c r="T65" i="10"/>
  <c r="T66" i="10"/>
  <c r="T67" i="10"/>
  <c r="Q66" i="10"/>
  <c r="Q67" i="10"/>
  <c r="Q68" i="10"/>
  <c r="Q69" i="10"/>
  <c r="N65" i="10"/>
  <c r="N66" i="10"/>
  <c r="N67" i="10"/>
  <c r="N68" i="10"/>
  <c r="N69" i="10"/>
  <c r="K65" i="10"/>
  <c r="K66" i="10"/>
  <c r="K67" i="10"/>
  <c r="K68" i="10"/>
  <c r="K69" i="10"/>
  <c r="N60" i="10"/>
  <c r="N61" i="10"/>
  <c r="N62" i="10"/>
  <c r="N63" i="10"/>
  <c r="N64" i="10"/>
  <c r="Q65" i="10"/>
  <c r="Q59" i="10"/>
  <c r="Q60" i="10"/>
  <c r="Q61" i="10"/>
  <c r="Q62" i="10"/>
  <c r="Q63" i="10"/>
  <c r="Q64" i="10"/>
  <c r="K60" i="10"/>
  <c r="K61" i="10"/>
  <c r="K62" i="10"/>
  <c r="K63" i="10"/>
  <c r="K64" i="10"/>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K53" i="10"/>
  <c r="K54" i="10"/>
  <c r="K55" i="10"/>
  <c r="K56" i="10"/>
  <c r="K58" i="10"/>
  <c r="K59" i="10"/>
  <c r="Q45" i="10"/>
  <c r="Q46" i="10"/>
  <c r="Q47" i="10"/>
  <c r="Q48" i="10"/>
  <c r="Q49" i="10"/>
  <c r="Q50" i="10"/>
  <c r="T46" i="10"/>
  <c r="T49" i="10"/>
  <c r="T50" i="10"/>
  <c r="T51" i="10"/>
  <c r="Q44" i="10"/>
  <c r="N46" i="10"/>
  <c r="N47" i="10"/>
  <c r="N48" i="10"/>
  <c r="N49" i="10"/>
  <c r="N50" i="10"/>
  <c r="N51" i="10"/>
  <c r="N44" i="10"/>
  <c r="K49" i="10"/>
  <c r="K50" i="10"/>
  <c r="V70" i="10"/>
  <c r="S47" i="10"/>
  <c r="S45" i="10"/>
  <c r="S44" i="10"/>
  <c r="M45" i="10"/>
  <c r="J47" i="10"/>
  <c r="G69" i="10"/>
  <c r="G68" i="10"/>
  <c r="G67" i="10"/>
  <c r="G66" i="10"/>
  <c r="G65" i="10"/>
  <c r="G64" i="10"/>
  <c r="G63" i="10"/>
  <c r="G62" i="10"/>
  <c r="G61" i="10"/>
  <c r="G60" i="10"/>
  <c r="G59" i="10"/>
  <c r="G58" i="10"/>
  <c r="G56" i="10"/>
  <c r="G55" i="10"/>
  <c r="G54" i="10"/>
  <c r="G53" i="10"/>
  <c r="G50" i="10"/>
  <c r="G49" i="10"/>
  <c r="Q28" i="10"/>
  <c r="Q29" i="10"/>
  <c r="Q30" i="10"/>
  <c r="Q31" i="10"/>
  <c r="Q32" i="10"/>
  <c r="Q33" i="10"/>
  <c r="Q34" i="10"/>
  <c r="Q35" i="10"/>
  <c r="Q36" i="10"/>
  <c r="Q37" i="10"/>
  <c r="Q38" i="10"/>
  <c r="Q39" i="10"/>
  <c r="Q40" i="10"/>
  <c r="Q41" i="10"/>
  <c r="Q27" i="10"/>
  <c r="N35" i="10"/>
  <c r="N36" i="10"/>
  <c r="N37" i="10"/>
  <c r="N38" i="10"/>
  <c r="N39" i="10"/>
  <c r="N40" i="10"/>
  <c r="N41" i="10"/>
  <c r="N28" i="10"/>
  <c r="N29" i="10"/>
  <c r="N30" i="10"/>
  <c r="N31" i="10"/>
  <c r="N32" i="10"/>
  <c r="N33" i="10"/>
  <c r="N34" i="10"/>
  <c r="N27" i="10"/>
  <c r="K35" i="10"/>
  <c r="K36" i="10"/>
  <c r="K37" i="10"/>
  <c r="K38" i="10"/>
  <c r="K39" i="10"/>
  <c r="K40" i="10"/>
  <c r="K29" i="10"/>
  <c r="K30" i="10"/>
  <c r="K31" i="10"/>
  <c r="K32" i="10"/>
  <c r="K33" i="10"/>
  <c r="K27" i="10"/>
  <c r="S42" i="10"/>
  <c r="V42" i="10"/>
  <c r="P42" i="10"/>
  <c r="M42" i="10"/>
  <c r="J34" i="10"/>
  <c r="G34" i="10" s="1"/>
  <c r="G40" i="10"/>
  <c r="G39" i="10"/>
  <c r="G38" i="10"/>
  <c r="G37" i="10"/>
  <c r="G36" i="10"/>
  <c r="G35" i="10"/>
  <c r="G33" i="10"/>
  <c r="G32" i="10"/>
  <c r="G31" i="10"/>
  <c r="G30" i="10"/>
  <c r="G29" i="10"/>
  <c r="G27" i="10"/>
  <c r="W11" i="10"/>
  <c r="N12" i="10"/>
  <c r="N13" i="10"/>
  <c r="N14" i="10"/>
  <c r="N15" i="10"/>
  <c r="N11" i="10"/>
  <c r="K13" i="10"/>
  <c r="K14" i="10"/>
  <c r="K15" i="10"/>
  <c r="K11" i="10"/>
  <c r="S16" i="10"/>
  <c r="P16" i="10"/>
  <c r="M16" i="10"/>
  <c r="G11" i="10"/>
  <c r="P9" i="10"/>
  <c r="G15" i="10"/>
  <c r="G14" i="10"/>
  <c r="G13" i="10"/>
  <c r="W8" i="10"/>
  <c r="W9" i="10" s="1"/>
  <c r="T8" i="10"/>
  <c r="T9" i="10" s="1"/>
  <c r="Q8" i="10"/>
  <c r="Q9" i="10" s="1"/>
  <c r="N8" i="10"/>
  <c r="K8" i="10"/>
  <c r="K9" i="10" s="1"/>
  <c r="G8" i="10"/>
  <c r="G9" i="10" s="1"/>
  <c r="V9" i="10"/>
  <c r="S9" i="10"/>
  <c r="M9" i="10"/>
  <c r="J9" i="10"/>
  <c r="A122" i="10"/>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O107" i="10" s="1"/>
  <c r="F98" i="10"/>
  <c r="F97" i="10"/>
  <c r="F96" i="10"/>
  <c r="I95" i="10"/>
  <c r="F95" i="10" s="1"/>
  <c r="F94" i="10"/>
  <c r="F93" i="10"/>
  <c r="L91" i="10"/>
  <c r="I91" i="10"/>
  <c r="F90" i="10"/>
  <c r="F89" i="10"/>
  <c r="F88" i="10"/>
  <c r="F87" i="10"/>
  <c r="F86" i="10"/>
  <c r="U84" i="10"/>
  <c r="R84" i="10"/>
  <c r="O84" i="10"/>
  <c r="L84" i="10"/>
  <c r="F83" i="10"/>
  <c r="I82" i="10"/>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7" i="10" s="1"/>
  <c r="F56" i="10"/>
  <c r="F55" i="10"/>
  <c r="F54" i="10"/>
  <c r="F53" i="10"/>
  <c r="F52" i="10"/>
  <c r="F51" i="10"/>
  <c r="F50" i="10"/>
  <c r="F49" i="10"/>
  <c r="R48" i="10"/>
  <c r="R47" i="10"/>
  <c r="I47" i="10"/>
  <c r="F46" i="10"/>
  <c r="R45" i="10"/>
  <c r="L45" i="10"/>
  <c r="L70" i="10" s="1"/>
  <c r="I45" i="10"/>
  <c r="K45" i="10" s="1"/>
  <c r="R44" i="10"/>
  <c r="F44" i="10" s="1"/>
  <c r="U42" i="10"/>
  <c r="R42" i="10"/>
  <c r="O42" i="10"/>
  <c r="L42" i="10"/>
  <c r="I41" i="10"/>
  <c r="F41" i="10" s="1"/>
  <c r="F40" i="10"/>
  <c r="F39" i="10"/>
  <c r="F38" i="10"/>
  <c r="F37" i="10"/>
  <c r="F36" i="10"/>
  <c r="F35" i="10"/>
  <c r="I34" i="10"/>
  <c r="F34" i="10" s="1"/>
  <c r="F33" i="10"/>
  <c r="F32" i="10"/>
  <c r="F31" i="10"/>
  <c r="F30" i="10"/>
  <c r="F29" i="10"/>
  <c r="F28" i="10"/>
  <c r="F27" i="10"/>
  <c r="F24" i="10"/>
  <c r="F23" i="10"/>
  <c r="I22" i="10"/>
  <c r="I21" i="10"/>
  <c r="F21" i="10" s="1"/>
  <c r="F20" i="10"/>
  <c r="I19" i="10"/>
  <c r="F19" i="10" s="1"/>
  <c r="F18" i="10"/>
  <c r="U16" i="10"/>
  <c r="R16" i="10"/>
  <c r="O16" i="10"/>
  <c r="L16" i="10"/>
  <c r="I16" i="10"/>
  <c r="F15" i="10"/>
  <c r="F14" i="10"/>
  <c r="F13" i="10"/>
  <c r="F12" i="10"/>
  <c r="F11" i="10"/>
  <c r="U9" i="10"/>
  <c r="R9" i="10"/>
  <c r="O9" i="10"/>
  <c r="L9" i="10"/>
  <c r="I9" i="10"/>
  <c r="F8" i="10"/>
  <c r="F9" i="10" s="1"/>
  <c r="Q99" i="10"/>
  <c r="G21" i="10"/>
  <c r="K101" i="10" l="1"/>
  <c r="O140" i="11"/>
  <c r="O78" i="11"/>
  <c r="R49" i="11"/>
  <c r="P78" i="11"/>
  <c r="I54" i="11"/>
  <c r="I78" i="11" s="1"/>
  <c r="G78" i="11"/>
  <c r="H110" i="10"/>
  <c r="J122" i="11"/>
  <c r="Q113" i="10"/>
  <c r="K121" i="10"/>
  <c r="W121" i="10"/>
  <c r="H103" i="10"/>
  <c r="F99" i="10"/>
  <c r="F107" i="10" s="1"/>
  <c r="H79" i="10"/>
  <c r="K82" i="10"/>
  <c r="H82" i="10" s="1"/>
  <c r="H74" i="10"/>
  <c r="I25" i="10"/>
  <c r="K21" i="10"/>
  <c r="M91" i="10"/>
  <c r="H53" i="10"/>
  <c r="H63" i="10"/>
  <c r="H69" i="10"/>
  <c r="H66" i="10"/>
  <c r="Q16" i="10"/>
  <c r="N91" i="10"/>
  <c r="G86" i="10"/>
  <c r="H62" i="10"/>
  <c r="H68" i="10"/>
  <c r="H50" i="10"/>
  <c r="K22" i="10"/>
  <c r="H22" i="10" s="1"/>
  <c r="T47" i="10"/>
  <c r="G79" i="10"/>
  <c r="H111" i="10"/>
  <c r="U122" i="10"/>
  <c r="H60" i="10"/>
  <c r="H80" i="10"/>
  <c r="I122" i="11"/>
  <c r="F47" i="10"/>
  <c r="H77" i="10"/>
  <c r="H99" i="10"/>
  <c r="H35" i="10"/>
  <c r="K75" i="10"/>
  <c r="H75" i="10" s="1"/>
  <c r="I92" i="11"/>
  <c r="W70" i="10"/>
  <c r="H14" i="10"/>
  <c r="I70" i="10"/>
  <c r="G113" i="10"/>
  <c r="H118" i="10"/>
  <c r="T121" i="10"/>
  <c r="H96" i="10"/>
  <c r="Q107" i="10"/>
  <c r="H101" i="10"/>
  <c r="W107" i="10"/>
  <c r="W12" i="10"/>
  <c r="W16" i="10" s="1"/>
  <c r="H51" i="10"/>
  <c r="H38" i="10"/>
  <c r="F113" i="10"/>
  <c r="N16" i="10"/>
  <c r="N45" i="10"/>
  <c r="N70" i="10" s="1"/>
  <c r="H18" i="10"/>
  <c r="H52" i="10"/>
  <c r="K41" i="10"/>
  <c r="H41" i="10" s="1"/>
  <c r="F82" i="10"/>
  <c r="F84" i="10" s="1"/>
  <c r="I107" i="10"/>
  <c r="G12" i="10"/>
  <c r="G16" i="10" s="1"/>
  <c r="S70" i="10"/>
  <c r="K78" i="10"/>
  <c r="H78" i="10" s="1"/>
  <c r="Q84" i="10"/>
  <c r="K81" i="10"/>
  <c r="H81" i="10" s="1"/>
  <c r="H106" i="10"/>
  <c r="H97" i="10"/>
  <c r="M70" i="10"/>
  <c r="G45" i="10"/>
  <c r="Q42" i="10"/>
  <c r="H58" i="10"/>
  <c r="H67" i="10"/>
  <c r="H13" i="10"/>
  <c r="Q25" i="10"/>
  <c r="H86" i="10"/>
  <c r="H87" i="10"/>
  <c r="Q121" i="10"/>
  <c r="F122" i="11"/>
  <c r="H37" i="10"/>
  <c r="Q91" i="10"/>
  <c r="H88" i="10"/>
  <c r="H117" i="10"/>
  <c r="G95" i="11"/>
  <c r="I81" i="11"/>
  <c r="T45" i="10"/>
  <c r="H11" i="10"/>
  <c r="H32" i="10"/>
  <c r="W91" i="10"/>
  <c r="H31" i="10"/>
  <c r="H65" i="10"/>
  <c r="F129" i="11"/>
  <c r="H89" i="10"/>
  <c r="T42" i="10"/>
  <c r="H76" i="10"/>
  <c r="F103" i="11"/>
  <c r="N42" i="10"/>
  <c r="J84" i="10"/>
  <c r="H23" i="10"/>
  <c r="H90" i="10"/>
  <c r="F15" i="11"/>
  <c r="H29" i="10"/>
  <c r="K12" i="10"/>
  <c r="K16" i="10" s="1"/>
  <c r="H27" i="10"/>
  <c r="G47" i="10"/>
  <c r="H49" i="10"/>
  <c r="H54" i="10"/>
  <c r="H83" i="10"/>
  <c r="T113" i="10"/>
  <c r="T107" i="10"/>
  <c r="J42" i="10"/>
  <c r="J107" i="10"/>
  <c r="G122" i="11"/>
  <c r="I93" i="11"/>
  <c r="H140" i="11"/>
  <c r="H73" i="10"/>
  <c r="H105" i="10"/>
  <c r="W42" i="10"/>
  <c r="H8" i="10"/>
  <c r="H9" i="10" s="1"/>
  <c r="G48" i="10"/>
  <c r="H55" i="10"/>
  <c r="K47" i="10"/>
  <c r="K28" i="10"/>
  <c r="H28" i="10" s="1"/>
  <c r="K46" i="10"/>
  <c r="H46" i="10" s="1"/>
  <c r="H61" i="10"/>
  <c r="N25" i="10"/>
  <c r="N107" i="10"/>
  <c r="L122" i="10"/>
  <c r="G28" i="10"/>
  <c r="G42" i="10" s="1"/>
  <c r="Q70" i="10"/>
  <c r="H20" i="10"/>
  <c r="G95" i="10"/>
  <c r="G107" i="10" s="1"/>
  <c r="K104" i="10"/>
  <c r="H104" i="10" s="1"/>
  <c r="J70" i="10"/>
  <c r="H94" i="10"/>
  <c r="G43" i="11"/>
  <c r="F121" i="10"/>
  <c r="K95" i="10"/>
  <c r="H95" i="10" s="1"/>
  <c r="G44" i="10"/>
  <c r="H39" i="10"/>
  <c r="G51" i="10"/>
  <c r="T16" i="10"/>
  <c r="N84" i="10"/>
  <c r="M140" i="11"/>
  <c r="T25" i="10"/>
  <c r="H56" i="10"/>
  <c r="K91" i="10"/>
  <c r="W113" i="10"/>
  <c r="K19" i="10"/>
  <c r="H15" i="10"/>
  <c r="H64" i="10"/>
  <c r="F139" i="11"/>
  <c r="I84" i="10"/>
  <c r="I122" i="10" s="1"/>
  <c r="H115" i="10"/>
  <c r="T44" i="10"/>
  <c r="H44" i="10" s="1"/>
  <c r="H33" i="10"/>
  <c r="G52" i="10"/>
  <c r="G73" i="10"/>
  <c r="G84" i="10" s="1"/>
  <c r="H72" i="10"/>
  <c r="W84" i="10"/>
  <c r="P107" i="10"/>
  <c r="F43" i="11"/>
  <c r="H24" i="10"/>
  <c r="W25" i="10"/>
  <c r="N113" i="10"/>
  <c r="H116" i="10"/>
  <c r="H102" i="10"/>
  <c r="H36" i="10"/>
  <c r="F22" i="10"/>
  <c r="F25" i="10" s="1"/>
  <c r="F91" i="10"/>
  <c r="H30" i="10"/>
  <c r="H120" i="10"/>
  <c r="G91" i="10"/>
  <c r="H21" i="10"/>
  <c r="J25" i="10"/>
  <c r="K57" i="10"/>
  <c r="H57" i="10" s="1"/>
  <c r="H40" i="10"/>
  <c r="N121" i="10"/>
  <c r="H93" i="10"/>
  <c r="T48" i="10"/>
  <c r="H48" i="10" s="1"/>
  <c r="H59" i="10"/>
  <c r="T84" i="10"/>
  <c r="K113" i="10"/>
  <c r="G121" i="10"/>
  <c r="H98" i="10"/>
  <c r="F42" i="10"/>
  <c r="O122" i="10"/>
  <c r="G25" i="10"/>
  <c r="I43" i="11"/>
  <c r="F16" i="10"/>
  <c r="R70" i="10"/>
  <c r="R122" i="10" s="1"/>
  <c r="I42" i="10"/>
  <c r="F48" i="10"/>
  <c r="N9" i="10"/>
  <c r="I88" i="11"/>
  <c r="H109" i="10"/>
  <c r="H113" i="10" s="1"/>
  <c r="J103" i="11"/>
  <c r="J139" i="11"/>
  <c r="G15" i="11"/>
  <c r="S140" i="11"/>
  <c r="K34" i="10"/>
  <c r="F45" i="10"/>
  <c r="L133" i="11"/>
  <c r="L139" i="11" s="1"/>
  <c r="L140" i="11" s="1"/>
  <c r="P140" i="11"/>
  <c r="J140" i="11" l="1"/>
  <c r="R140" i="11"/>
  <c r="R78" i="11"/>
  <c r="H45" i="10"/>
  <c r="H12" i="10"/>
  <c r="G140" i="11"/>
  <c r="H16" i="10"/>
  <c r="K84" i="10"/>
  <c r="I95" i="11"/>
  <c r="I140" i="11" s="1"/>
  <c r="H91" i="10"/>
  <c r="H84" i="10"/>
  <c r="G70" i="10"/>
  <c r="H122" i="10" s="1"/>
  <c r="H121" i="10"/>
  <c r="K107" i="10"/>
  <c r="T70" i="10"/>
  <c r="K70" i="10"/>
  <c r="H47" i="10"/>
  <c r="H70" i="10" s="1"/>
  <c r="H107" i="10"/>
  <c r="H19" i="10"/>
  <c r="H25" i="10" s="1"/>
  <c r="K25" i="10"/>
  <c r="K42" i="10"/>
  <c r="H34" i="10"/>
  <c r="H42" i="10" s="1"/>
  <c r="F70" i="10"/>
  <c r="P122" i="10" s="1"/>
  <c r="F122" i="10"/>
  <c r="T122" i="10"/>
  <c r="K122" i="10" l="1"/>
  <c r="Q122" i="10"/>
  <c r="W122" i="10"/>
  <c r="N122" i="10"/>
  <c r="G122" i="10"/>
  <c r="J122" i="10"/>
  <c r="V122" i="10"/>
  <c r="M122" i="10"/>
  <c r="S122" i="10"/>
  <c r="N140" i="11"/>
  <c r="N78" i="11"/>
  <c r="F76" i="11"/>
  <c r="F78" i="11" s="1"/>
  <c r="F140" i="11" s="1"/>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Inga Mikalauskienė</author>
    <author>Snieguole Kacerauskaite</author>
    <author>Audra Cepiene</author>
    <author>Rima Ališauskė</author>
    <author>Saulina Paulauskiene</author>
  </authors>
  <commentList>
    <comment ref="B12" authorId="0" shapeId="0">
      <text>
        <r>
          <rPr>
            <sz val="9"/>
            <color indexed="81"/>
            <rFont val="Tahoma"/>
            <family val="2"/>
            <charset val="186"/>
          </rPr>
          <t>Įtrauktas į sąrašą projektų, kurie finansuojami iš 2021-2027 m. laikotarpio  ES lėšų, skirtų Klaipėdos regionui</t>
        </r>
      </text>
    </comment>
    <comment ref="B13" authorId="1" shapeId="0">
      <text>
        <r>
          <rPr>
            <sz val="9"/>
            <color indexed="81"/>
            <rFont val="Tahoma"/>
            <family val="2"/>
            <charset val="186"/>
          </rPr>
          <t xml:space="preserve">Bus rengiamas projektas ir atliekami rangos darbai (rekonstrukcija)
</t>
        </r>
      </text>
    </comment>
    <comment ref="B25" authorId="2" shapeId="0">
      <text>
        <r>
          <rPr>
            <sz val="9"/>
            <color indexed="81"/>
            <rFont val="Tahoma"/>
            <family val="2"/>
            <charset val="186"/>
          </rPr>
          <t>Techninis projektas parengtas 2019 m., Parengimo kaina neįtraukta į projekto vertę</t>
        </r>
      </text>
    </comment>
    <comment ref="B36" authorId="0" shapeId="0">
      <text>
        <r>
          <rPr>
            <sz val="9"/>
            <color indexed="81"/>
            <rFont val="Tahoma"/>
            <family val="2"/>
            <charset val="186"/>
          </rPr>
          <t xml:space="preserve">Įtrauktas į sąrašą projektų, kurie finansuojami iš 2021-2027 m. laikotarpio  ES lėšų, skirtų Klaipėdos regionui
</t>
        </r>
      </text>
    </comment>
    <comment ref="B37" authorId="0" shapeId="0">
      <text>
        <r>
          <rPr>
            <sz val="9"/>
            <color indexed="81"/>
            <rFont val="Tahoma"/>
            <family val="2"/>
            <charset val="186"/>
          </rPr>
          <t xml:space="preserve">Įtrauktas į sąrašą projektų, kurie finansuojami iš 2021-2027 m. laikotarpio  ES lėšų, skirtų Klaipėdos regionui
</t>
        </r>
      </text>
    </comment>
    <comment ref="B38" authorId="0" shapeId="0">
      <text>
        <r>
          <rPr>
            <sz val="9"/>
            <color indexed="81"/>
            <rFont val="Tahoma"/>
            <family val="2"/>
            <charset val="186"/>
          </rPr>
          <t>Įtrauktas į sąrašą projektų, kurie finansuojami iš 2021-2027 m. laikotarpio  ES lėšų, skirtų Klaipėdos regionui</t>
        </r>
      </text>
    </comment>
    <comment ref="B39" authorId="0" shapeId="0">
      <text>
        <r>
          <rPr>
            <sz val="9"/>
            <color indexed="81"/>
            <rFont val="Tahoma"/>
            <family val="2"/>
            <charset val="186"/>
          </rPr>
          <t>Įtrauktas į sąrašą projektų, kurie finansuojami iš 2021-2027 m. laikotarpio  ES lėšų, skirtų Klaipėdos regionui</t>
        </r>
      </text>
    </comment>
    <comment ref="B42" authorId="0" shapeId="0">
      <text>
        <r>
          <rPr>
            <sz val="9"/>
            <color indexed="81"/>
            <rFont val="Tahoma"/>
            <family val="2"/>
            <charset val="186"/>
          </rPr>
          <t>Architektūriniam konkursui</t>
        </r>
      </text>
    </comment>
    <comment ref="B70" authorId="3" shapeId="0">
      <text>
        <r>
          <rPr>
            <sz val="9"/>
            <color indexed="81"/>
            <rFont val="Tahoma"/>
            <family val="2"/>
            <charset val="186"/>
          </rPr>
          <t>Techninio projekto rengimas</t>
        </r>
      </text>
    </comment>
    <comment ref="B75" authorId="0" shapeId="0">
      <text>
        <r>
          <rPr>
            <sz val="9"/>
            <color indexed="81"/>
            <rFont val="Tahoma"/>
            <family val="2"/>
            <charset val="186"/>
          </rPr>
          <t>Įtrauktas į sąrašą projektų, kurie finansuojami iš 2021-2027 m. laikotarpio  ES lėšų, skirtų Klaipėdos regionui</t>
        </r>
      </text>
    </comment>
    <comment ref="B76" authorId="0" shapeId="0">
      <text>
        <r>
          <rPr>
            <sz val="9"/>
            <color indexed="81"/>
            <rFont val="Tahoma"/>
            <family val="2"/>
            <charset val="186"/>
          </rPr>
          <t>Įtrauktas į sąrašą projektų, kurie finansuojami iš 2021-2027 m. laikotarpio  ES lėšų, skirtų Klaipėdos regionui</t>
        </r>
      </text>
    </comment>
    <comment ref="B87" authorId="2" shapeId="0">
      <text>
        <r>
          <rPr>
            <sz val="9"/>
            <color indexed="81"/>
            <rFont val="Tahoma"/>
            <family val="2"/>
            <charset val="186"/>
          </rPr>
          <t xml:space="preserve">Techninis projektas parengtas 2019 m., Parengimo kaina neįtraukta prie projekto vertės
</t>
        </r>
      </text>
    </comment>
    <comment ref="G88" authorId="4" shapeId="0">
      <text>
        <r>
          <rPr>
            <sz val="9"/>
            <color indexed="81"/>
            <rFont val="Tahoma"/>
            <family val="2"/>
            <charset val="186"/>
          </rPr>
          <t>Projektas 14,5 tūkst. Eur parengtas 2020 m.</t>
        </r>
      </text>
    </comment>
    <comment ref="B89" authorId="3" shapeId="0">
      <text>
        <r>
          <rPr>
            <sz val="9"/>
            <color indexed="81"/>
            <rFont val="Tahoma"/>
            <family val="2"/>
            <charset val="186"/>
          </rPr>
          <t>Architektūriniam konkursui</t>
        </r>
      </text>
    </comment>
    <comment ref="B90" authorId="0" shapeId="0">
      <text>
        <r>
          <rPr>
            <sz val="9"/>
            <color indexed="81"/>
            <rFont val="Tahoma"/>
            <family val="2"/>
            <charset val="186"/>
          </rPr>
          <t>Įtrauktas į sąrašą projektų, kurie finansuojami iš 2021-2027 m. laikotarpio  ES lėšų, skirtų Klaipėdos regionui</t>
        </r>
      </text>
    </comment>
  </commentList>
</comments>
</file>

<file path=xl/sharedStrings.xml><?xml version="1.0" encoding="utf-8"?>
<sst xmlns="http://schemas.openxmlformats.org/spreadsheetml/2006/main" count="898" uniqueCount="306">
  <si>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</si>
  <si>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</si>
  <si>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</si>
  <si>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</si>
  <si>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</si>
  <si>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</si>
  <si>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</si>
  <si>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</si>
  <si>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</si>
  <si>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</si>
  <si>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</si>
  <si>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</si>
  <si>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</si>
  <si>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</si>
  <si>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</si>
  <si>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</si>
  <si>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</si>
  <si>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</si>
  <si>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</si>
  <si>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</si>
  <si>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</si>
  <si>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</si>
  <si>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</si>
  <si>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</si>
  <si>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</si>
  <si>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</si>
  <si>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</si>
  <si>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</si>
  <si>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</si>
  <si>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</si>
  <si>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</si>
  <si>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</si>
  <si>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</si>
  <si>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</si>
  <si>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</si>
  <si>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</si>
  <si>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</si>
  <si>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</si>
  <si>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</si>
  <si>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</si>
  <si>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</si>
  <si>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</si>
  <si>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</si>
  <si>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</si>
  <si>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</si>
  <si>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</si>
  <si>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</si>
  <si>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</si>
  <si>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</si>
  <si>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</si>
  <si>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</si>
  <si>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</si>
  <si>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</si>
  <si>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</si>
  <si>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</si>
  <si>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</si>
  <si>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</si>
  <si>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</si>
  <si>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</si>
  <si>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</si>
  <si>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</si>
  <si>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</si>
  <si>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</si>
  <si>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</si>
  <si>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</si>
  <si>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</si>
  <si>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</si>
  <si>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</si>
  <si>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</si>
  <si>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</si>
  <si>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</si>
  <si>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</si>
  <si>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</si>
  <si>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</si>
  <si>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</si>
  <si>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</si>
  <si>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</si>
  <si>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</si>
  <si>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</si>
  <si>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</si>
  <si>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</si>
  <si>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</si>
  <si>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</si>
  <si>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</si>
  <si>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</si>
  <si>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</si>
  <si>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</si>
  <si>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</si>
  <si>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</si>
  <si>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</si>
  <si>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</si>
  <si>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</si>
  <si>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</si>
  <si>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</si>
  <si>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</si>
  <si>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</si>
  <si>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</si>
  <si>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</si>
  <si>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</si>
  <si>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</si>
  <si>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</si>
  <si>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</si>
  <si>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</si>
  <si>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</si>
  <si>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</si>
  <si>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</si>
  <si>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</si>
  <si>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</si>
  <si>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</si>
  <si>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</si>
  <si>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</si>
  <si>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</si>
  <si>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</si>
  <si>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</si>
  <si>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</si>
  <si>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</si>
  <si>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</si>
  <si>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</si>
  <si>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</si>
  <si>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</si>
  <si>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</si>
  <si>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</si>
  <si>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</si>
  <si>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</si>
  <si>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</si>
  <si>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</si>
  <si>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</si>
  <si>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</si>
  <si>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</si>
  <si>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</si>
  <si>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</si>
  <si>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</si>
  <si>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</si>
  <si>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</si>
  <si>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</si>
  <si>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</si>
  <si>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</si>
  <si>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</si>
  <si>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</si>
  <si>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</si>
  <si>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</si>
  <si>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</si>
  <si>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</si>
  <si>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</si>
  <si>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</si>
  <si>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</si>
  <si>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</si>
  <si>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</si>
  <si>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</si>
  <si>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</si>
  <si>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</si>
  <si>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</si>
  <si>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</si>
  <si>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</si>
  <si>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</si>
  <si>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</si>
  <si>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</si>
  <si>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</si>
  <si>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</si>
  <si>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</si>
  <si>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</si>
  <si>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</si>
  <si>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</si>
  <si>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</si>
  <si>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</si>
  <si>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</si>
  <si>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</si>
  <si>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</si>
  <si>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</si>
  <si>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</si>
  <si>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</si>
  <si>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</si>
  <si>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</si>
  <si>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</si>
  <si>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</si>
  <si>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</si>
  <si>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</si>
  <si>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</si>
  <si>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</si>
  <si>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</si>
  <si>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</si>
  <si>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</si>
  <si>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</si>
  <si>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</si>
  <si>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</si>
  <si>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</si>
  <si>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</si>
  <si>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</si>
  <si>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</si>
  <si>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</si>
  <si>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</si>
  <si>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</si>
  <si>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</si>
  <si>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</si>
  <si>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</si>
  <si>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</si>
  <si>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</si>
  <si>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</si>
  <si>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</si>
  <si>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</si>
  <si>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</si>
  <si>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</si>
  <si>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</si>
  <si>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</si>
  <si>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</si>
  <si>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</si>
  <si>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</si>
  <si>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</si>
  <si>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</si>
  <si>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</si>
  <si>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</si>
  <si>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</si>
  <si>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</si>
  <si>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</si>
  <si>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</si>
  <si>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</si>
  <si>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</si>
  <si>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</si>
  <si>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</si>
  <si>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</si>
  <si>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</si>
  <si>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</si>
  <si>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Smiltynės gelbėjimo stoties rekonstrukcija ir prieigų sutvarkymas</t>
  </si>
  <si>
    <t>Antrojo pasaulinio karo Sovietų Sąjungos karių palaidojimo vietos, esančios S. Daukanto gatvėje, pertvarkymas</t>
  </si>
  <si>
    <r>
      <t xml:space="preserve"> Miško parko įrengimas Smiltynėje  </t>
    </r>
    <r>
      <rPr>
        <strike/>
        <sz val="10"/>
        <rFont val="Times New Roman"/>
        <family val="1"/>
        <charset val="186"/>
      </rPr>
      <t xml:space="preserve"> </t>
    </r>
  </si>
  <si>
    <t>Atliekų tvarkymo sistemos plėtra Klaipėdos miesto savivaldybės teritorijoje</t>
  </si>
  <si>
    <t>Taršos matavimo, mažinimo ir prevencijos priemonių diegimas</t>
  </si>
  <si>
    <t>Žaliosios miesto erdvės urbanizuotoje teritorijoje palei Šilutės pl. nuo Smiltelės g. iki Jūrininkų pr. sutvarkymas, įrengiant parką</t>
  </si>
  <si>
    <t>Dviračių ir pėsčiųjų tako įrengimas Smiltelės g. nuo Šilutės pl. iki Minijos g.</t>
  </si>
  <si>
    <t>Dviračių ir pėsčiųjų tilto per Danės upę, jungiančio naująją mokyklą šiaurinėje miesto dalyje su Tauralaukio kvartalu, statyba</t>
  </si>
  <si>
    <t>Mėgėjų sodų teritorijoje savivaldybių institucijų valdomų kelių remontas</t>
  </si>
  <si>
    <t>Privažiuojamojo kelio prie pastato Debreceno g. 48  įrengimas ir pastato aplinkos sutvarkymas</t>
  </si>
  <si>
    <t>Klaipėdos miesto žvyruotų gatvių remontas</t>
  </si>
  <si>
    <t>Keleivinio transporto stotelių su įvažomis Klaipėdos miesto gatvėse projektavimas ir įrengimas</t>
  </si>
  <si>
    <t>Savanorių g. rekonstrukcija</t>
  </si>
  <si>
    <t>Joniškės g. saugumo pagerinimo priemonių, autobusų sustojimo įvažos, pėsčiųjų ir dviračio tako jungties su Žemaičių g. įrengimas</t>
  </si>
  <si>
    <t xml:space="preserve"> Koordinuotos šviesoforų valdymo sistemos  diegimas Šilutės pl.  </t>
  </si>
  <si>
    <t>2028</t>
  </si>
  <si>
    <t>9 programa. Jaunimo ir bendruomenių politikos plėtros programa</t>
  </si>
  <si>
    <t>Atvirų jaunimo erdvių, skirtų mažiau galimybių turintiems jaunuoliams, steigimas (šiaurinėje miesto dalyje)</t>
  </si>
  <si>
    <t>Socialinio būsto plėtra Klaipėdos miesto savivaldybėje</t>
  </si>
  <si>
    <t>Grupinio gyvenimo namų steigimas Klaipėdos mieste</t>
  </si>
  <si>
    <t>Globos namų paslaugų plėtra, teikiant laikino atokvėpio paslaugą (Debreceno g. 48)</t>
  </si>
  <si>
    <t>Ugdymo paslaugų prieinamumo didinimas, modernizuojant Klaipėdos lopšelio-darželio „Traukinukas“ skyriaus „Boružėlė“ pastatą</t>
  </si>
  <si>
    <t>Kultūros centro Žvejų rūmų modernizavimas</t>
  </si>
  <si>
    <t>Regioninio futbolo stadiono statyba</t>
  </si>
  <si>
    <t>Paryžiaus Komunos g. kapitalinis remontas (nuo Šilutės pl. iki Taikos pr.)</t>
  </si>
  <si>
    <t xml:space="preserve">AB „Klaipėdos energija“ teritorijos Danės g. 8, Klaipėdoje, konversija             </t>
  </si>
  <si>
    <t>Sporto aikštynų atnaujinimas (modernizavimas) (2023 m. – „Gilijos“ pradinės mokyklos ir M. Gorkio progimnazijos, 2024 m. – „Gilijos“ pradinės mokyklos, „Aukuro“ gimnazijos ir „Saulėtekio“ progimnazijos, 2025 m. – „Pajūrio“ ir Sendvario progimnazijų, Baltijos gimnazijos)</t>
  </si>
  <si>
    <t>Pėsčiųjų ir dviračių takų ties Baltijos pr., Šilutės pl., Varpų g., Dubysos g., Liubeko g., Naująja Uosto g. kapitalinis remontas, siekiant didinti rišlumą</t>
  </si>
  <si>
    <t>Pėsčiųjų ir dviračių takų Minijos g. nuo Baltijos pr. iki Priešpilio g.  kapitalinis remontas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</si>
  <si>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</si>
  <si>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</si>
  <si>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</si>
  <si>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 xml:space="preserve">Danės teritorijos prieigų sutvarkymas Šiauriniame rage  </t>
  </si>
  <si>
    <t>Klaipėdos Jeronimo Kačinsko muzikos mokyklos (Statybininkų pr. 5) pastato energinio efektyvumo didinimas</t>
  </si>
  <si>
    <t>Savarankiško gyvenimo namų ir apsaugoto būsto įkūrimas Klaipėdos mieste</t>
  </si>
  <si>
    <t>Klaipėdos miesto gatvių rekonstravimas bendromis savivaldybės ir privačių asmenų lėšomis</t>
  </si>
  <si>
    <t>Energinio efektyvumo didinimas ikimokyklinio ugdymo įstaigose:   mokyklos-darželio „Saulutė“, lopšelių-darželių „Vėrinėlis“, „Pingvinukas“, „Putinėlis“, „Kregždutė“ ir „Radastėlė“ pastatų atnaujinimas</t>
  </si>
  <si>
    <r>
      <rPr>
        <strike/>
        <sz val="10"/>
        <color rgb="FFFF0000"/>
        <rFont val="Times New Roman"/>
        <family val="1"/>
        <charset val="186"/>
      </rPr>
      <t>M. Enciūtė</t>
    </r>
    <r>
      <rPr>
        <sz val="10"/>
        <color rgb="FFFF0000"/>
        <rFont val="Times New Roman"/>
        <family val="1"/>
        <charset val="186"/>
      </rPr>
      <t xml:space="preserve"> 
L. Damalakienė</t>
    </r>
  </si>
  <si>
    <t>Klaipėdos Hermano Zudermano gimnazijos pastato rekonstrukcija</t>
  </si>
  <si>
    <t>Lietaus nuotekų tinklų įrengimas teritorijoje tarp Tilžės g. ir Vilniaus pl. (A1 magistralinis kelias)</t>
  </si>
  <si>
    <t>Eismo valdymo sistemos modernizavimo Smiltelės g., Taikos pr., Tiltų g., Herkaus Manto g., Liepojos g. techninio darbo projekto parengimas ir įgyvendinimas</t>
  </si>
  <si>
    <r>
      <t xml:space="preserve">Pastato Taikos pr. 76 modernizavimas, sudarant geresnes sąlygas teikti kokybiškas sveikatingumo ir socialines paslaugas
</t>
    </r>
    <r>
      <rPr>
        <sz val="10"/>
        <color rgb="FFFF0000"/>
        <rFont val="Times New Roman"/>
        <family val="1"/>
        <charset val="186"/>
      </rPr>
      <t>VšĮ Klaipėdos miesto poliklinikos pastato (Taikos pr. 76, Klaipėda) modernizavimas, gerinant sveikatos centro teikiamų sveikatos priežiūros paslaugų prieinamumą ir kokybę</t>
    </r>
  </si>
  <si>
    <t>Baigus rangos darbus, sumažintas lėšų rezervas.</t>
  </si>
  <si>
    <t>Didinama projekto vertė dėl papildomų projektavimo darbų – projektinių pasiūlymų parengimo (planinių sprendinių, eismo organizavimo schemų parengimo), eismo srautų modeliavimo, autobusų krovimo stotelių projektavimo.</t>
  </si>
  <si>
    <t>Mažinama projekto bendra vertė, nes mažiau reikės atlikti nenumatytų papildomų darbų.</t>
  </si>
  <si>
    <t>Projektas baigiamas, lėšų likutis bei  tikslinamos lėšos pagal faktinį jų panaudojimą.</t>
  </si>
  <si>
    <t>Projektas baigiamas, lėšų likučiai bei  tikslinamos lėšos pagal faktinį jų panaudojimą.</t>
  </si>
  <si>
    <t>Tikslinamas projekto pavadinimas, didinama projekto vertė. 2023 m. atliktas objekto ekonominis vertinimas, planuojamas pastato kapitalinis remontas.</t>
  </si>
  <si>
    <t xml:space="preserve">Projektas baigtas įgyvendinti, liko nepanaudotas rezervo lėšų likutis. </t>
  </si>
  <si>
    <t>Projektas išbrauktas iš preliminaraus projektų, planuojamų finansuoti 2021–2027 m. ES lėšomis, sąrašo, todėl didėja SB lėšų poreikis. Pagal parengtą sąmatą projekto vertė siekia 4950,6 tūkst. Eur.</t>
  </si>
  <si>
    <t>Tikslinami finansavimo lėšų šaltiniai.</t>
  </si>
  <si>
    <t>Didinama projekto vertė. Papildomos lėšos reikalingos papildomiems nenumatytiems darbams (pamatų sutvirtinimui, sąramos bei gelžbetoninio žiedo įrengimui stogo laikančiai konstrukcijai, naujo šulinio įrengimui).</t>
  </si>
  <si>
    <t>Mažinama projekto vertė, nes želdynų ekspertizė nupirkta pigiau, nei planuota</t>
  </si>
  <si>
    <t>Mažinama projekto vertė, nes rangos darbai nupirkti pigiau, nei planuota.</t>
  </si>
  <si>
    <t>Projektas baigtas, lėšų likutis.</t>
  </si>
  <si>
    <t>Įtraukiamas naujas projektas.</t>
  </si>
  <si>
    <t>Didinama projekto vertė rangos darbams, nes negauta paramos lėšų pagal pasirašytas sutartis.</t>
  </si>
  <si>
    <t>Koreguojami finansavimo lėšų šaltiniai.</t>
  </si>
  <si>
    <t>Didinama projekto vertė ESO darbų atlikimui ir apmokėjimui.</t>
  </si>
  <si>
    <t xml:space="preserve">Projektas baigiamas 2023 m., tikslinamos lėšos pagal faktinį jų panaudojimą bei didinama projekto vertė dėl papildomų darbų. </t>
  </si>
  <si>
    <t>Nuspręsta stabdyti projekto vykdymą.</t>
  </si>
  <si>
    <t>Atraminių apsauginių įėjimo į paplūdimį sienučių remontas</t>
  </si>
  <si>
    <r>
      <rPr>
        <strike/>
        <sz val="10"/>
        <rFont val="Times New Roman"/>
        <family val="1"/>
        <charset val="186"/>
      </rPr>
      <t>14</t>
    </r>
    <r>
      <rPr>
        <sz val="10"/>
        <rFont val="Times New Roman"/>
        <family val="1"/>
        <charset val="186"/>
      </rPr>
      <t xml:space="preserve">
</t>
    </r>
    <r>
      <rPr>
        <sz val="10"/>
        <color rgb="FFFF0000"/>
        <rFont val="Times New Roman"/>
        <family val="1"/>
        <charset val="186"/>
      </rPr>
      <t>13</t>
    </r>
  </si>
  <si>
    <r>
      <rPr>
        <strike/>
        <sz val="10"/>
        <rFont val="Times New Roman"/>
        <family val="1"/>
        <charset val="186"/>
      </rPr>
      <t>15</t>
    </r>
    <r>
      <rPr>
        <sz val="10"/>
        <rFont val="Times New Roman"/>
        <family val="1"/>
        <charset val="186"/>
      </rPr>
      <t xml:space="preserve">
</t>
    </r>
    <r>
      <rPr>
        <sz val="10"/>
        <color rgb="FFFF0000"/>
        <rFont val="Times New Roman"/>
        <family val="1"/>
        <charset val="186"/>
      </rPr>
      <t>14</t>
    </r>
  </si>
  <si>
    <t>Geležinkelio pervažos Giruliuose rekonstravimas</t>
  </si>
  <si>
    <t xml:space="preserve">Techninio projekto rengimas atidėtas nutraukus sutartį. Dėl projekto įtraukimo naujai bus sprendžiama rengiant 2024–2026 m. strateginį veiklos planą, įvertinus visą jo vertę, o ne tik projektavimo, bet ir rangos darbų. </t>
  </si>
  <si>
    <t xml:space="preserve">Atsisakoma projekto įgyvendinimo, nes planuojamas bendras visos paplūdimių infrastruktūros tvarkymas, o ne pavienių dalių. </t>
  </si>
  <si>
    <t>Projekto „Paslaugų vaikams su negalia ir jų šeimoms plėtra Klaipėdos regione“ įgyvendinimas (I etapas)</t>
  </si>
  <si>
    <t>Projekto finansavimo iš ES lėšų sutartis su Centrine projektų valdymo agentūra nutraukta, nes vykdant viešųjų pirkimų procedūras paaiškėjo, kad projekto vertė išaugo iki 10,5 mln. Eur, taip pat ES lėšų panaudojimo terminas buvo galimas iki 2023-12-31 ir buvo identifikuota rizika iki šio termino neįvykdyti planuotų darbų. Nutarta projektą suskirstyti į etapus bei įgyvendinti savivaldybės lėšomis. I-asis etapas bus įgyvendinamas 2024 m.</t>
  </si>
  <si>
    <t>Dalininko įnašo perdavimas VšĮ Klaipėdos vaikų ligoninei pastato (K. Donelaičio g. 7) šlaitinio stogo konstrukcijų  kapitaliniam remontui atlikti</t>
  </si>
  <si>
    <t xml:space="preserve">VšĮ Klaipėdos vaikų ligoninė dar nėra pradėjusi pastato, adresu K. Donelaičio g. 7, šlaitinio stogo konstrukcijų kapitalinio remonto projektavimo darbų pirkimo ir dėl to 2023 m. nebus spėta panaudoti skirtų lėšų. Lėšos numatomos įstaigos Priėmimo skubiosios pagalbos skyriaus kapitaliniam remontui atlikti, pakeičiant 2023-04-07 sutarties Nr. J9-1463 „Dėl dalininko įnašo perdavimo“ II dalies 3 punktą, t. y., pakeičiant lėšų panaudojimo paskirtį. </t>
  </si>
  <si>
    <t>Dalininko įnašo perdavimas VšĮ Klaipėdos vaikų ligoninei Priėmimo skubiosios pagalbos skyriaus kapitaliniam remontui atlikti</t>
  </si>
  <si>
    <t>Priimtas sprendimas nutraukti rangos darbų viešųjų pirkimų procedūras dėl tiekėjų pasiūlytų per didelių kainų. Projekto įgyvendinimą siūloma atidėti. Buvo parengtas techninis projektas, atlikta jo ekspertizė bei atlikti buitinių nuotekų tinklų iškėlimo rangos darbai.</t>
  </si>
  <si>
    <t xml:space="preserve">Klaipėdos Tauralaukio progimnazijos pastato (Klaipėdos g. 31) rekonstravimas į ikimokyklinio ir priešmokyklinio ugdymo įstaigą </t>
  </si>
  <si>
    <t xml:space="preserve">Baltijos pr. ir Taikos pr. žiedinės sankryžos rekonstravimo projektavimas </t>
  </si>
  <si>
    <r>
      <t xml:space="preserve">27
</t>
    </r>
    <r>
      <rPr>
        <sz val="10"/>
        <color rgb="FFFF0000"/>
        <rFont val="Times New Roman"/>
        <family val="1"/>
        <charset val="186"/>
      </rPr>
      <t>26</t>
    </r>
  </si>
  <si>
    <r>
      <t xml:space="preserve">28
</t>
    </r>
    <r>
      <rPr>
        <sz val="10"/>
        <color rgb="FFFF0000"/>
        <rFont val="Times New Roman"/>
        <family val="1"/>
        <charset val="186"/>
      </rPr>
      <t>27</t>
    </r>
  </si>
  <si>
    <r>
      <t xml:space="preserve">29
</t>
    </r>
    <r>
      <rPr>
        <sz val="10"/>
        <color rgb="FFFF0000"/>
        <rFont val="Times New Roman"/>
        <family val="1"/>
        <charset val="186"/>
      </rPr>
      <t>28</t>
    </r>
  </si>
  <si>
    <r>
      <t xml:space="preserve">30
</t>
    </r>
    <r>
      <rPr>
        <sz val="10"/>
        <color rgb="FFFF0000"/>
        <rFont val="Times New Roman"/>
        <family val="1"/>
        <charset val="186"/>
      </rPr>
      <t>29</t>
    </r>
  </si>
  <si>
    <r>
      <t xml:space="preserve">31
</t>
    </r>
    <r>
      <rPr>
        <sz val="10"/>
        <color rgb="FFFF0000"/>
        <rFont val="Times New Roman"/>
        <family val="1"/>
        <charset val="186"/>
      </rPr>
      <t>30</t>
    </r>
  </si>
  <si>
    <r>
      <t xml:space="preserve">32
</t>
    </r>
    <r>
      <rPr>
        <sz val="10"/>
        <color rgb="FFFF0000"/>
        <rFont val="Times New Roman"/>
        <family val="1"/>
        <charset val="186"/>
      </rPr>
      <t>31</t>
    </r>
  </si>
  <si>
    <r>
      <t xml:space="preserve">33
</t>
    </r>
    <r>
      <rPr>
        <sz val="10"/>
        <color rgb="FFFF0000"/>
        <rFont val="Times New Roman"/>
        <family val="1"/>
        <charset val="186"/>
      </rPr>
      <t>32</t>
    </r>
  </si>
  <si>
    <t>Projektas išbrauktas iš preliminaraus projektų, planuojamų finansuoti 2021–2027 m. ES lėšomis, sąrašo, todėl didėja SB lėšų poreikis. Projekto vertės padidėjimas susijęs su tuo, kad pirminė projekto kaina buvo skaičiuota 2019 m. spalio mėn.; įvertinus kainų pokytį pagal Valstybės duomenų agentūros teikiamą informaciją, nuo to laiko kaina didėjo ~44 proc.</t>
  </si>
  <si>
    <t>Klaipėdos miesto Lypkių g. tiesimas nuo Lypkių g. ir Kretainio g. sankryžos iki Šilutės pl. ir Statybininkų pr. sankryžos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</si>
</sst>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7"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
      <strike/>
      <sz val="10"/>
      <name val="Times New Roman"/>
      <family val="1"/>
      <charset val="186"/>
    </font>
    <font>
      <sz val="10"/>
      <color theme="1"/>
      <name val="Times New Roman"/>
      <family val="1"/>
      <charset val="186"/>
    </font>
    <font>
      <b/>
      <sz val="10"/>
      <color theme="1"/>
      <name val="Times New Roman"/>
      <family val="1"/>
      <charset val="186"/>
    </font>
    <font>
      <b/>
      <sz val="11"/>
      <color rgb="FFFF0000"/>
      <name val="Times New Roman"/>
      <family val="1"/>
      <charset val="186"/>
    </font>
    <font>
      <sz val="11"/>
      <color rgb="FFFF0000"/>
      <name val="Times New Roman"/>
      <family val="1"/>
      <charset val="186"/>
    </font>
    <font>
      <strike/>
      <sz val="10"/>
      <color rgb="FFFF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style="hair">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s>
  <cellStyleXfs count="1">
    <xf numFmtId="0" fontId="0" fillId="0" borderId="0"/>
  </cellStyleXfs>
  <cellXfs count="417">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49" fontId="1" fillId="2" borderId="3" xfId="0" applyNumberFormat="1" applyFont="1" applyFill="1" applyBorder="1" applyAlignment="1">
      <alignment horizontal="center" vertical="top"/>
    </xf>
    <xf numFmtId="0" fontId="1" fillId="0" borderId="3" xfId="0" applyFont="1" applyBorder="1" applyAlignment="1">
      <alignment vertical="top" wrapText="1"/>
    </xf>
    <xf numFmtId="0" fontId="1" fillId="4" borderId="3" xfId="0" applyFont="1" applyFill="1" applyBorder="1" applyAlignment="1">
      <alignment horizontal="center" vertical="top" wrapText="1"/>
    </xf>
    <xf numFmtId="164" fontId="7" fillId="6" borderId="2" xfId="0" applyNumberFormat="1" applyFont="1" applyFill="1" applyBorder="1" applyAlignment="1">
      <alignment horizontal="left" vertical="top" wrapText="1"/>
    </xf>
    <xf numFmtId="0" fontId="12" fillId="0" borderId="11" xfId="0" applyFont="1" applyBorder="1" applyAlignment="1">
      <alignment vertical="top" wrapText="1"/>
    </xf>
    <xf numFmtId="0" fontId="12" fillId="0" borderId="5" xfId="0" applyFont="1" applyBorder="1" applyAlignment="1">
      <alignment horizontal="center" vertical="top"/>
    </xf>
    <xf numFmtId="164" fontId="1" fillId="0" borderId="1" xfId="0" applyNumberFormat="1" applyFont="1" applyFill="1" applyBorder="1" applyAlignment="1">
      <alignment vertical="top"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 fontId="1" fillId="0" borderId="0" xfId="0" applyNumberFormat="1" applyFont="1" applyAlignment="1">
      <alignment horizontal="center"/>
    </xf>
    <xf numFmtId="164" fontId="1" fillId="2" borderId="14" xfId="0" applyNumberFormat="1" applyFont="1" applyFill="1" applyBorder="1" applyAlignment="1">
      <alignment horizontal="center" vertical="top" wrapText="1"/>
    </xf>
    <xf numFmtId="164" fontId="7" fillId="5" borderId="0" xfId="0" applyNumberFormat="1" applyFont="1" applyFill="1" applyBorder="1" applyAlignment="1">
      <alignment horizontal="left" vertical="center" wrapText="1"/>
    </xf>
    <xf numFmtId="164" fontId="8" fillId="0" borderId="0" xfId="0" applyNumberFormat="1" applyFont="1" applyAlignment="1">
      <alignment horizontal="center"/>
    </xf>
    <xf numFmtId="164" fontId="8" fillId="0" borderId="0" xfId="0" applyNumberFormat="1" applyFont="1"/>
    <xf numFmtId="1" fontId="8" fillId="0" borderId="0" xfId="0" applyNumberFormat="1" applyFont="1" applyAlignment="1">
      <alignment horizontal="center"/>
    </xf>
    <xf numFmtId="164" fontId="8" fillId="2" borderId="0" xfId="0" applyNumberFormat="1" applyFont="1" applyFill="1" applyAlignment="1">
      <alignment horizontal="center"/>
    </xf>
    <xf numFmtId="164" fontId="15" fillId="0" borderId="0" xfId="0" applyNumberFormat="1" applyFont="1" applyAlignment="1">
      <alignment vertical="top" wrapText="1"/>
    </xf>
    <xf numFmtId="49" fontId="8" fillId="0" borderId="0" xfId="0" applyNumberFormat="1" applyFont="1"/>
    <xf numFmtId="164" fontId="14" fillId="5" borderId="2" xfId="0" applyNumberFormat="1" applyFont="1" applyFill="1" applyBorder="1" applyAlignment="1">
      <alignment horizontal="left" vertical="top" wrapText="1"/>
    </xf>
    <xf numFmtId="164" fontId="1" fillId="2" borderId="18" xfId="0" applyNumberFormat="1" applyFont="1" applyFill="1" applyBorder="1" applyAlignment="1">
      <alignment horizontal="center" vertical="top" wrapText="1"/>
    </xf>
    <xf numFmtId="165" fontId="7" fillId="6" borderId="3" xfId="0" applyNumberFormat="1" applyFont="1" applyFill="1" applyBorder="1" applyAlignment="1">
      <alignment horizontal="center" vertical="top" wrapText="1"/>
    </xf>
    <xf numFmtId="165" fontId="7" fillId="6" borderId="17" xfId="0" applyNumberFormat="1" applyFont="1" applyFill="1" applyBorder="1" applyAlignment="1">
      <alignment horizontal="center" vertical="top" wrapText="1"/>
    </xf>
    <xf numFmtId="164" fontId="8" fillId="2" borderId="19" xfId="0" applyNumberFormat="1" applyFont="1" applyFill="1" applyBorder="1" applyAlignment="1">
      <alignment horizontal="center" vertical="top" wrapText="1"/>
    </xf>
    <xf numFmtId="164" fontId="8" fillId="2" borderId="17" xfId="0" applyNumberFormat="1" applyFont="1" applyFill="1" applyBorder="1" applyAlignment="1">
      <alignment horizontal="center" vertical="top" wrapText="1"/>
    </xf>
    <xf numFmtId="164" fontId="1" fillId="2" borderId="26" xfId="0" applyNumberFormat="1" applyFont="1" applyFill="1" applyBorder="1" applyAlignment="1">
      <alignment horizontal="center" vertical="top" wrapText="1"/>
    </xf>
    <xf numFmtId="164" fontId="8" fillId="2" borderId="20" xfId="0" applyNumberFormat="1" applyFont="1" applyFill="1" applyBorder="1" applyAlignment="1">
      <alignment horizontal="center" vertical="top" wrapText="1"/>
    </xf>
    <xf numFmtId="164" fontId="8" fillId="2" borderId="27" xfId="0" applyNumberFormat="1" applyFont="1" applyFill="1" applyBorder="1" applyAlignment="1">
      <alignment horizontal="center" vertical="top" wrapText="1"/>
    </xf>
    <xf numFmtId="164" fontId="8" fillId="2" borderId="21"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xf>
    <xf numFmtId="165" fontId="7" fillId="6" borderId="10" xfId="0" applyNumberFormat="1" applyFont="1" applyFill="1" applyBorder="1" applyAlignment="1">
      <alignment horizontal="center" vertical="top" wrapText="1"/>
    </xf>
    <xf numFmtId="49" fontId="7" fillId="6" borderId="22" xfId="0" applyNumberFormat="1" applyFont="1" applyFill="1" applyBorder="1" applyAlignment="1">
      <alignment horizontal="center" vertical="top" wrapText="1"/>
    </xf>
    <xf numFmtId="164" fontId="7" fillId="6" borderId="3" xfId="0" applyNumberFormat="1" applyFont="1" applyFill="1" applyBorder="1" applyAlignment="1">
      <alignment horizontal="center" vertical="top" wrapText="1"/>
    </xf>
    <xf numFmtId="164" fontId="8" fillId="2" borderId="17" xfId="0" applyNumberFormat="1" applyFont="1" applyFill="1" applyBorder="1" applyAlignment="1">
      <alignment horizontal="center" vertical="top"/>
    </xf>
    <xf numFmtId="164" fontId="8" fillId="2" borderId="20" xfId="0" applyNumberFormat="1" applyFont="1" applyFill="1" applyBorder="1" applyAlignment="1">
      <alignment horizontal="center" vertical="top"/>
    </xf>
    <xf numFmtId="164" fontId="7" fillId="6" borderId="17" xfId="0" applyNumberFormat="1" applyFont="1" applyFill="1" applyBorder="1" applyAlignment="1">
      <alignment horizontal="center" vertical="top" wrapText="1"/>
    </xf>
    <xf numFmtId="164" fontId="8" fillId="2" borderId="28" xfId="0" applyNumberFormat="1" applyFont="1" applyFill="1" applyBorder="1" applyAlignment="1">
      <alignment horizontal="center" vertical="top" wrapText="1"/>
    </xf>
    <xf numFmtId="49" fontId="7" fillId="6" borderId="17" xfId="0" applyNumberFormat="1" applyFont="1" applyFill="1" applyBorder="1" applyAlignment="1">
      <alignment horizontal="center" vertical="top" wrapText="1"/>
    </xf>
    <xf numFmtId="165" fontId="7" fillId="6" borderId="22" xfId="0" applyNumberFormat="1" applyFont="1" applyFill="1" applyBorder="1" applyAlignment="1">
      <alignment horizontal="center" vertical="top" wrapText="1"/>
    </xf>
    <xf numFmtId="164" fontId="1" fillId="0" borderId="3" xfId="0" applyNumberFormat="1" applyFont="1" applyBorder="1" applyAlignment="1">
      <alignment horizontal="center" vertical="top"/>
    </xf>
    <xf numFmtId="164" fontId="1" fillId="0" borderId="13" xfId="0" applyNumberFormat="1" applyFont="1" applyBorder="1" applyAlignment="1">
      <alignment horizontal="center" vertical="top" wrapText="1"/>
    </xf>
    <xf numFmtId="164" fontId="8" fillId="0" borderId="17" xfId="0" applyNumberFormat="1" applyFont="1" applyBorder="1" applyAlignment="1">
      <alignment horizontal="center" vertical="top"/>
    </xf>
    <xf numFmtId="164" fontId="8" fillId="0" borderId="21" xfId="0" applyNumberFormat="1" applyFont="1" applyBorder="1" applyAlignment="1">
      <alignment horizontal="center" vertical="top" wrapText="1"/>
    </xf>
    <xf numFmtId="164" fontId="8" fillId="0" borderId="17" xfId="0" applyNumberFormat="1" applyFont="1" applyBorder="1" applyAlignment="1">
      <alignment horizontal="center" vertical="top" wrapText="1"/>
    </xf>
    <xf numFmtId="164" fontId="7" fillId="6" borderId="3" xfId="0" applyNumberFormat="1" applyFont="1" applyFill="1" applyBorder="1" applyAlignment="1">
      <alignment horizontal="center" vertical="center" wrapText="1"/>
    </xf>
    <xf numFmtId="164" fontId="7" fillId="6" borderId="17" xfId="0" applyNumberFormat="1" applyFont="1" applyFill="1" applyBorder="1" applyAlignment="1">
      <alignment horizontal="center" vertical="center" wrapText="1"/>
    </xf>
    <xf numFmtId="164" fontId="4" fillId="2" borderId="25" xfId="0" applyNumberFormat="1" applyFont="1" applyFill="1" applyBorder="1" applyAlignment="1">
      <alignment horizontal="center" vertical="center" wrapText="1"/>
    </xf>
    <xf numFmtId="164" fontId="4" fillId="2" borderId="29" xfId="0" applyNumberFormat="1" applyFont="1" applyFill="1" applyBorder="1" applyAlignment="1">
      <alignment horizontal="center" vertical="top" wrapText="1"/>
    </xf>
    <xf numFmtId="165" fontId="7" fillId="6" borderId="25" xfId="0" applyNumberFormat="1" applyFont="1" applyFill="1" applyBorder="1" applyAlignment="1">
      <alignment horizontal="center" vertical="top" wrapText="1"/>
    </xf>
    <xf numFmtId="49" fontId="1" fillId="2" borderId="17" xfId="0" applyNumberFormat="1" applyFont="1" applyFill="1" applyBorder="1" applyAlignment="1">
      <alignment horizontal="center" vertical="top" wrapText="1"/>
    </xf>
    <xf numFmtId="49" fontId="7" fillId="6" borderId="17" xfId="0" applyNumberFormat="1" applyFont="1" applyFill="1" applyBorder="1" applyAlignment="1">
      <alignment horizontal="right" vertical="top" wrapText="1"/>
    </xf>
    <xf numFmtId="164" fontId="4" fillId="2" borderId="30"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2" borderId="21" xfId="0" applyNumberFormat="1" applyFont="1" applyFill="1" applyBorder="1" applyAlignment="1">
      <alignment horizontal="center" vertical="top" wrapText="1"/>
    </xf>
    <xf numFmtId="164" fontId="4" fillId="2" borderId="25" xfId="0" applyNumberFormat="1" applyFont="1" applyFill="1" applyBorder="1" applyAlignment="1">
      <alignment horizontal="center" vertical="top" wrapText="1"/>
    </xf>
    <xf numFmtId="164" fontId="7" fillId="6" borderId="2" xfId="0" applyNumberFormat="1" applyFont="1" applyFill="1" applyBorder="1" applyAlignment="1">
      <alignment horizontal="center" vertical="top" wrapText="1"/>
    </xf>
    <xf numFmtId="49" fontId="1" fillId="2" borderId="17" xfId="0" applyNumberFormat="1" applyFont="1" applyFill="1" applyBorder="1" applyAlignment="1">
      <alignment horizontal="center" vertical="top"/>
    </xf>
    <xf numFmtId="164" fontId="4" fillId="2" borderId="24" xfId="0" applyNumberFormat="1" applyFont="1" applyFill="1" applyBorder="1" applyAlignment="1">
      <alignment horizontal="center" vertical="top" wrapText="1"/>
    </xf>
    <xf numFmtId="164" fontId="7" fillId="6" borderId="24"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wrapText="1"/>
    </xf>
    <xf numFmtId="164" fontId="4" fillId="2" borderId="33"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xf>
    <xf numFmtId="164" fontId="8" fillId="2" borderId="21" xfId="0" applyNumberFormat="1" applyFont="1" applyFill="1" applyBorder="1" applyAlignment="1">
      <alignment horizontal="center" vertical="top"/>
    </xf>
    <xf numFmtId="164" fontId="1" fillId="2" borderId="3" xfId="0" applyNumberFormat="1" applyFont="1" applyFill="1" applyBorder="1"/>
    <xf numFmtId="164" fontId="8" fillId="2" borderId="17" xfId="0" applyNumberFormat="1" applyFont="1" applyFill="1" applyBorder="1"/>
    <xf numFmtId="164" fontId="1" fillId="2" borderId="2" xfId="0" applyNumberFormat="1" applyFont="1" applyFill="1" applyBorder="1" applyAlignment="1">
      <alignment horizontal="center" vertical="top"/>
    </xf>
    <xf numFmtId="164" fontId="7" fillId="6" borderId="25" xfId="0" applyNumberFormat="1" applyFont="1" applyFill="1" applyBorder="1" applyAlignment="1">
      <alignment horizontal="center" vertical="center" wrapText="1"/>
    </xf>
    <xf numFmtId="0" fontId="1" fillId="2" borderId="17" xfId="0" applyFont="1" applyFill="1" applyBorder="1" applyAlignment="1">
      <alignment horizontal="center" vertical="top" wrapText="1"/>
    </xf>
    <xf numFmtId="0" fontId="1" fillId="2" borderId="21" xfId="0" applyFont="1" applyFill="1" applyBorder="1" applyAlignment="1">
      <alignment horizontal="center" vertical="top" wrapText="1"/>
    </xf>
    <xf numFmtId="49" fontId="7" fillId="6" borderId="21" xfId="0" applyNumberFormat="1" applyFont="1" applyFill="1" applyBorder="1" applyAlignment="1">
      <alignment horizontal="right" vertical="top" wrapText="1"/>
    </xf>
    <xf numFmtId="0" fontId="1" fillId="4" borderId="17" xfId="0" applyFont="1" applyFill="1" applyBorder="1" applyAlignment="1">
      <alignment horizontal="center" vertical="top" wrapText="1"/>
    </xf>
    <xf numFmtId="0" fontId="1" fillId="4" borderId="21" xfId="0" applyFont="1" applyFill="1" applyBorder="1" applyAlignment="1">
      <alignment horizontal="center" vertical="top" wrapText="1"/>
    </xf>
    <xf numFmtId="164" fontId="7" fillId="6" borderId="10" xfId="0" applyNumberFormat="1" applyFont="1" applyFill="1" applyBorder="1" applyAlignment="1">
      <alignment horizontal="center" vertical="center" wrapText="1"/>
    </xf>
    <xf numFmtId="164" fontId="7" fillId="6" borderId="22" xfId="0" applyNumberFormat="1" applyFont="1" applyFill="1" applyBorder="1" applyAlignment="1">
      <alignment horizontal="center" vertical="center" wrapText="1"/>
    </xf>
    <xf numFmtId="164" fontId="1" fillId="0" borderId="0" xfId="0" applyNumberFormat="1" applyFont="1" applyBorder="1"/>
    <xf numFmtId="164" fontId="5" fillId="0" borderId="0" xfId="0" applyNumberFormat="1" applyFont="1" applyBorder="1" applyAlignment="1">
      <alignment vertical="top"/>
    </xf>
    <xf numFmtId="1" fontId="1" fillId="2" borderId="43" xfId="0" applyNumberFormat="1" applyFont="1" applyFill="1" applyBorder="1" applyAlignment="1">
      <alignment horizontal="center" vertical="center" wrapText="1"/>
    </xf>
    <xf numFmtId="164" fontId="4" fillId="2" borderId="25" xfId="0" applyNumberFormat="1" applyFont="1" applyFill="1" applyBorder="1" applyAlignment="1">
      <alignment vertical="center" wrapText="1"/>
    </xf>
    <xf numFmtId="1" fontId="1" fillId="2" borderId="22" xfId="0" applyNumberFormat="1" applyFont="1" applyFill="1" applyBorder="1" applyAlignment="1">
      <alignment horizontal="center" vertical="top" wrapText="1"/>
    </xf>
    <xf numFmtId="164" fontId="1" fillId="2" borderId="29" xfId="0" applyNumberFormat="1" applyFont="1" applyFill="1" applyBorder="1" applyAlignment="1">
      <alignment horizontal="center" vertical="top" wrapText="1"/>
    </xf>
    <xf numFmtId="1" fontId="7" fillId="6" borderId="23" xfId="0" applyNumberFormat="1" applyFont="1" applyFill="1" applyBorder="1" applyAlignment="1">
      <alignment horizontal="center" vertical="top" wrapText="1"/>
    </xf>
    <xf numFmtId="1" fontId="1" fillId="2" borderId="42" xfId="0" applyNumberFormat="1" applyFont="1" applyFill="1" applyBorder="1" applyAlignment="1">
      <alignment horizontal="center" vertical="top" wrapText="1"/>
    </xf>
    <xf numFmtId="1" fontId="1" fillId="2" borderId="43" xfId="0" applyNumberFormat="1" applyFont="1" applyFill="1" applyBorder="1" applyAlignment="1">
      <alignment horizontal="center" vertical="top" wrapText="1"/>
    </xf>
    <xf numFmtId="164" fontId="1" fillId="2" borderId="32" xfId="0" applyNumberFormat="1" applyFont="1" applyFill="1" applyBorder="1" applyAlignment="1">
      <alignment horizontal="center" vertical="top" wrapText="1"/>
    </xf>
    <xf numFmtId="1" fontId="1" fillId="2" borderId="44" xfId="0" applyNumberFormat="1" applyFont="1" applyFill="1" applyBorder="1" applyAlignment="1">
      <alignment horizontal="center" vertical="top" wrapText="1"/>
    </xf>
    <xf numFmtId="164" fontId="1" fillId="2" borderId="31" xfId="0" applyNumberFormat="1" applyFont="1" applyFill="1" applyBorder="1" applyAlignment="1">
      <alignment horizontal="center" vertical="top" wrapText="1"/>
    </xf>
    <xf numFmtId="1" fontId="1" fillId="2" borderId="23" xfId="0" applyNumberFormat="1" applyFont="1" applyFill="1" applyBorder="1" applyAlignment="1">
      <alignment horizontal="center" vertical="top" wrapText="1"/>
    </xf>
    <xf numFmtId="164" fontId="1" fillId="2" borderId="30" xfId="0" applyNumberFormat="1" applyFont="1" applyFill="1" applyBorder="1" applyAlignment="1">
      <alignment horizontal="center" vertical="top" wrapText="1"/>
    </xf>
    <xf numFmtId="164" fontId="1" fillId="2" borderId="25" xfId="0" applyNumberFormat="1" applyFont="1" applyFill="1" applyBorder="1" applyAlignment="1">
      <alignment horizontal="center" vertical="top"/>
    </xf>
    <xf numFmtId="1" fontId="4" fillId="6" borderId="23" xfId="0" applyNumberFormat="1" applyFont="1" applyFill="1" applyBorder="1" applyAlignment="1">
      <alignment horizontal="center" vertical="top" wrapText="1"/>
    </xf>
    <xf numFmtId="164" fontId="7" fillId="6" borderId="25" xfId="0" applyNumberFormat="1" applyFont="1" applyFill="1" applyBorder="1" applyAlignment="1">
      <alignment horizontal="center" vertical="top" wrapText="1"/>
    </xf>
    <xf numFmtId="164" fontId="1" fillId="2" borderId="25" xfId="0" applyNumberFormat="1" applyFont="1" applyFill="1" applyBorder="1" applyAlignment="1">
      <alignment horizontal="center" vertical="top" wrapText="1"/>
    </xf>
    <xf numFmtId="1" fontId="1" fillId="2" borderId="45" xfId="0" applyNumberFormat="1" applyFont="1" applyFill="1" applyBorder="1" applyAlignment="1">
      <alignment horizontal="center" vertical="top" wrapText="1"/>
    </xf>
    <xf numFmtId="1" fontId="1" fillId="2" borderId="46" xfId="0" applyNumberFormat="1" applyFont="1" applyFill="1" applyBorder="1" applyAlignment="1">
      <alignment horizontal="center" vertical="top" wrapText="1"/>
    </xf>
    <xf numFmtId="1" fontId="1" fillId="0" borderId="22" xfId="0" applyNumberFormat="1" applyFont="1" applyBorder="1" applyAlignment="1">
      <alignment horizontal="center" vertical="top" wrapText="1"/>
    </xf>
    <xf numFmtId="164" fontId="1" fillId="2" borderId="32" xfId="0" applyNumberFormat="1" applyFont="1" applyFill="1" applyBorder="1" applyAlignment="1">
      <alignment horizontal="center" vertical="top"/>
    </xf>
    <xf numFmtId="1" fontId="7" fillId="6" borderId="45"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xf>
    <xf numFmtId="164" fontId="1" fillId="2" borderId="21" xfId="0" applyNumberFormat="1" applyFont="1" applyFill="1" applyBorder="1" applyAlignment="1">
      <alignment horizontal="center" vertical="top" wrapText="1"/>
    </xf>
    <xf numFmtId="1" fontId="1" fillId="2" borderId="47"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wrapText="1"/>
    </xf>
    <xf numFmtId="164" fontId="7" fillId="5" borderId="25" xfId="0" applyNumberFormat="1" applyFont="1" applyFill="1" applyBorder="1" applyAlignment="1">
      <alignment horizontal="left" vertical="top" wrapText="1"/>
    </xf>
    <xf numFmtId="0" fontId="1" fillId="0" borderId="0" xfId="0" applyFont="1" applyBorder="1" applyAlignment="1">
      <alignment vertical="top" wrapText="1"/>
    </xf>
    <xf numFmtId="1" fontId="7" fillId="3" borderId="48" xfId="0" applyNumberFormat="1" applyFont="1" applyFill="1" applyBorder="1" applyAlignment="1">
      <alignment horizontal="center" vertical="top"/>
    </xf>
    <xf numFmtId="164" fontId="7" fillId="3" borderId="51" xfId="0" applyNumberFormat="1" applyFont="1" applyFill="1" applyBorder="1" applyAlignment="1">
      <alignment horizontal="center" vertical="center" wrapText="1"/>
    </xf>
    <xf numFmtId="164" fontId="7" fillId="3" borderId="52"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top"/>
    </xf>
    <xf numFmtId="49" fontId="1" fillId="2" borderId="28" xfId="0" applyNumberFormat="1" applyFont="1" applyFill="1" applyBorder="1" applyAlignment="1">
      <alignment horizontal="center" vertical="top" wrapText="1"/>
    </xf>
    <xf numFmtId="49" fontId="1" fillId="2" borderId="17" xfId="0" applyNumberFormat="1" applyFont="1" applyFill="1" applyBorder="1" applyAlignment="1">
      <alignment horizontal="center" vertical="top" wrapText="1" readingOrder="1"/>
    </xf>
    <xf numFmtId="0" fontId="12" fillId="0" borderId="17" xfId="0" applyFont="1" applyBorder="1" applyAlignment="1">
      <alignment horizontal="center" vertical="top"/>
    </xf>
    <xf numFmtId="0" fontId="12" fillId="0" borderId="13" xfId="0" applyFont="1" applyBorder="1" applyAlignment="1">
      <alignment horizontal="center" vertical="top"/>
    </xf>
    <xf numFmtId="165" fontId="13" fillId="0" borderId="24" xfId="0" applyNumberFormat="1" applyFont="1" applyBorder="1" applyAlignment="1">
      <alignment horizontal="center" vertical="top"/>
    </xf>
    <xf numFmtId="164" fontId="7" fillId="6" borderId="24" xfId="0" applyNumberFormat="1" applyFont="1" applyFill="1" applyBorder="1" applyAlignment="1">
      <alignment horizontal="center" vertical="top" wrapText="1"/>
    </xf>
    <xf numFmtId="0" fontId="8" fillId="0" borderId="17" xfId="0" applyFont="1" applyBorder="1" applyAlignment="1">
      <alignment horizontal="center" vertical="top"/>
    </xf>
    <xf numFmtId="0" fontId="12" fillId="0" borderId="32" xfId="0" applyFont="1" applyBorder="1" applyAlignment="1">
      <alignment horizontal="center" vertical="top"/>
    </xf>
    <xf numFmtId="165" fontId="8" fillId="0" borderId="17" xfId="0" applyNumberFormat="1" applyFont="1" applyBorder="1" applyAlignment="1">
      <alignment horizontal="center" vertical="top"/>
    </xf>
    <xf numFmtId="49" fontId="1" fillId="2" borderId="20" xfId="0" applyNumberFormat="1" applyFont="1" applyFill="1" applyBorder="1" applyAlignment="1">
      <alignment horizontal="center" vertical="top" wrapText="1"/>
    </xf>
    <xf numFmtId="164" fontId="7" fillId="7" borderId="3" xfId="0" applyNumberFormat="1" applyFont="1" applyFill="1" applyBorder="1" applyAlignment="1">
      <alignment horizontal="center" vertical="top" wrapText="1"/>
    </xf>
    <xf numFmtId="164" fontId="7" fillId="7" borderId="24" xfId="0" applyNumberFormat="1" applyFont="1" applyFill="1" applyBorder="1" applyAlignment="1">
      <alignment horizontal="center" vertical="top" wrapText="1"/>
    </xf>
    <xf numFmtId="164" fontId="7" fillId="7" borderId="10" xfId="0" applyNumberFormat="1" applyFont="1" applyFill="1" applyBorder="1" applyAlignment="1">
      <alignment horizontal="center" vertical="top" wrapText="1"/>
    </xf>
    <xf numFmtId="164" fontId="7" fillId="7" borderId="22" xfId="0" applyNumberFormat="1" applyFont="1" applyFill="1" applyBorder="1" applyAlignment="1">
      <alignment horizontal="center" vertical="top" wrapText="1"/>
    </xf>
    <xf numFmtId="164" fontId="7" fillId="3" borderId="50" xfId="0" applyNumberFormat="1" applyFont="1" applyFill="1" applyBorder="1" applyAlignment="1">
      <alignment horizontal="center" vertical="center" wrapText="1"/>
    </xf>
    <xf numFmtId="49" fontId="1" fillId="0" borderId="17" xfId="0" applyNumberFormat="1" applyFont="1" applyBorder="1" applyAlignment="1">
      <alignment horizontal="center" vertical="top" wrapText="1"/>
    </xf>
    <xf numFmtId="49" fontId="1" fillId="0" borderId="20" xfId="0" applyNumberFormat="1" applyFont="1" applyBorder="1" applyAlignment="1">
      <alignment horizontal="center" vertical="top" wrapText="1"/>
    </xf>
    <xf numFmtId="0" fontId="1" fillId="0" borderId="21" xfId="0" applyFont="1" applyBorder="1" applyAlignment="1">
      <alignment horizontal="center" vertical="top" wrapText="1"/>
    </xf>
    <xf numFmtId="164" fontId="7" fillId="3" borderId="56" xfId="0" applyNumberFormat="1" applyFont="1" applyFill="1" applyBorder="1" applyAlignment="1">
      <alignment horizontal="center" vertical="center" wrapText="1"/>
    </xf>
    <xf numFmtId="164" fontId="7" fillId="3" borderId="57" xfId="0" applyNumberFormat="1" applyFont="1" applyFill="1" applyBorder="1" applyAlignment="1">
      <alignment horizontal="center" vertical="center" wrapText="1"/>
    </xf>
    <xf numFmtId="164" fontId="7" fillId="3" borderId="49" xfId="0" applyNumberFormat="1" applyFont="1" applyFill="1" applyBorder="1" applyAlignment="1">
      <alignment horizontal="center" vertical="center" wrapText="1"/>
    </xf>
    <xf numFmtId="164" fontId="7" fillId="3" borderId="58" xfId="0" applyNumberFormat="1" applyFont="1" applyFill="1" applyBorder="1" applyAlignment="1">
      <alignment horizontal="center" vertical="center" wrapText="1"/>
    </xf>
    <xf numFmtId="164" fontId="1" fillId="2" borderId="20" xfId="0" applyNumberFormat="1" applyFont="1" applyFill="1" applyBorder="1" applyAlignment="1">
      <alignment horizontal="center" vertical="top" wrapText="1"/>
    </xf>
    <xf numFmtId="164" fontId="5" fillId="6" borderId="17" xfId="0" applyNumberFormat="1" applyFont="1" applyFill="1" applyBorder="1" applyAlignment="1">
      <alignment horizontal="right" vertical="top" wrapText="1"/>
    </xf>
    <xf numFmtId="49" fontId="1" fillId="2" borderId="14" xfId="0" applyNumberFormat="1" applyFont="1" applyFill="1" applyBorder="1" applyAlignment="1">
      <alignment horizontal="center" vertical="top" wrapText="1"/>
    </xf>
    <xf numFmtId="49" fontId="1" fillId="2" borderId="26" xfId="0" applyNumberFormat="1" applyFont="1" applyFill="1" applyBorder="1" applyAlignment="1">
      <alignment horizontal="center" vertical="top" wrapText="1"/>
    </xf>
    <xf numFmtId="164" fontId="1" fillId="2" borderId="27" xfId="0" applyNumberFormat="1" applyFont="1" applyFill="1" applyBorder="1" applyAlignment="1">
      <alignment horizontal="center" vertical="top" wrapText="1"/>
    </xf>
    <xf numFmtId="49" fontId="7" fillId="6" borderId="2" xfId="0" applyNumberFormat="1" applyFont="1" applyFill="1" applyBorder="1" applyAlignment="1">
      <alignment horizontal="right" vertical="top" wrapText="1"/>
    </xf>
    <xf numFmtId="49" fontId="1" fillId="2" borderId="16" xfId="0" applyNumberFormat="1" applyFont="1" applyFill="1" applyBorder="1" applyAlignment="1">
      <alignment horizontal="center" vertical="top"/>
    </xf>
    <xf numFmtId="49" fontId="1" fillId="0" borderId="13" xfId="0" applyNumberFormat="1" applyFont="1" applyBorder="1" applyAlignment="1">
      <alignment horizontal="center" vertical="top" wrapText="1"/>
    </xf>
    <xf numFmtId="49" fontId="1" fillId="2" borderId="13" xfId="0" applyNumberFormat="1" applyFont="1" applyFill="1" applyBorder="1" applyAlignment="1">
      <alignment horizontal="center" vertical="top"/>
    </xf>
    <xf numFmtId="49" fontId="1" fillId="0" borderId="3" xfId="0" applyNumberFormat="1" applyFont="1" applyBorder="1" applyAlignment="1">
      <alignment horizontal="center" vertical="top"/>
    </xf>
    <xf numFmtId="49" fontId="1" fillId="0" borderId="13" xfId="0" applyNumberFormat="1" applyFont="1" applyBorder="1" applyAlignment="1">
      <alignment horizontal="center" vertical="top"/>
    </xf>
    <xf numFmtId="49" fontId="1" fillId="2" borderId="2" xfId="0" applyNumberFormat="1" applyFont="1" applyFill="1" applyBorder="1" applyAlignment="1">
      <alignment horizontal="center" vertical="top" wrapText="1" readingOrder="1"/>
    </xf>
    <xf numFmtId="164" fontId="1" fillId="2" borderId="17" xfId="0" applyNumberFormat="1" applyFont="1" applyFill="1" applyBorder="1" applyAlignment="1">
      <alignment horizontal="center" vertical="top" wrapText="1" readingOrder="1"/>
    </xf>
    <xf numFmtId="164" fontId="5" fillId="6" borderId="25" xfId="0" applyNumberFormat="1" applyFont="1" applyFill="1" applyBorder="1" applyAlignment="1">
      <alignment horizontal="right" vertical="top" wrapText="1"/>
    </xf>
    <xf numFmtId="49" fontId="1" fillId="0" borderId="16"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1" fillId="0" borderId="3" xfId="0" applyFont="1" applyBorder="1" applyAlignment="1">
      <alignment horizontal="center" vertical="top" wrapText="1"/>
    </xf>
    <xf numFmtId="164" fontId="1" fillId="2" borderId="25" xfId="0" applyNumberFormat="1" applyFont="1" applyFill="1" applyBorder="1" applyAlignment="1">
      <alignment horizontal="left" vertical="top" wrapText="1"/>
    </xf>
    <xf numFmtId="164" fontId="1" fillId="2" borderId="30" xfId="0" applyNumberFormat="1" applyFont="1" applyFill="1" applyBorder="1" applyAlignment="1">
      <alignment horizontal="left" vertical="top" wrapText="1"/>
    </xf>
    <xf numFmtId="164" fontId="1" fillId="2" borderId="32" xfId="0" applyNumberFormat="1" applyFont="1" applyFill="1" applyBorder="1" applyAlignment="1">
      <alignment horizontal="left" vertical="top" wrapText="1"/>
    </xf>
    <xf numFmtId="164" fontId="1" fillId="2" borderId="30" xfId="0" applyNumberFormat="1" applyFont="1" applyFill="1" applyBorder="1" applyAlignment="1">
      <alignment vertical="top" wrapText="1"/>
    </xf>
    <xf numFmtId="164" fontId="1" fillId="2" borderId="24" xfId="0" applyNumberFormat="1" applyFont="1" applyFill="1" applyBorder="1" applyAlignment="1">
      <alignment vertical="top" wrapText="1"/>
    </xf>
    <xf numFmtId="164" fontId="8" fillId="2" borderId="10" xfId="0" applyNumberFormat="1" applyFont="1" applyFill="1" applyBorder="1" applyAlignment="1">
      <alignment horizontal="center" vertical="top"/>
    </xf>
    <xf numFmtId="164" fontId="1" fillId="2" borderId="22" xfId="0" applyNumberFormat="1" applyFont="1" applyFill="1" applyBorder="1" applyAlignment="1">
      <alignment horizontal="center" vertical="top"/>
    </xf>
    <xf numFmtId="164" fontId="7" fillId="6" borderId="2" xfId="0" applyNumberFormat="1" applyFont="1" applyFill="1" applyBorder="1" applyAlignment="1">
      <alignment horizontal="center" vertical="center" wrapText="1"/>
    </xf>
    <xf numFmtId="0" fontId="0" fillId="0" borderId="59" xfId="0" applyBorder="1"/>
    <xf numFmtId="0" fontId="12" fillId="0" borderId="1" xfId="0" applyFont="1" applyBorder="1" applyAlignment="1">
      <alignment horizontal="center" vertical="top"/>
    </xf>
    <xf numFmtId="164" fontId="1" fillId="2" borderId="60" xfId="0" applyNumberFormat="1" applyFont="1" applyFill="1" applyBorder="1" applyAlignment="1">
      <alignment horizontal="center" vertical="top" wrapText="1"/>
    </xf>
    <xf numFmtId="164" fontId="8" fillId="2" borderId="2" xfId="0" applyNumberFormat="1" applyFont="1" applyFill="1" applyBorder="1" applyAlignment="1">
      <alignment horizontal="center" vertical="top"/>
    </xf>
    <xf numFmtId="164" fontId="9" fillId="2" borderId="33" xfId="0" applyNumberFormat="1" applyFont="1" applyFill="1" applyBorder="1" applyAlignment="1">
      <alignment horizontal="center" vertical="top" wrapText="1"/>
    </xf>
    <xf numFmtId="0" fontId="8" fillId="2" borderId="1" xfId="0" applyFont="1" applyFill="1" applyBorder="1" applyAlignment="1">
      <alignment vertical="top" wrapText="1"/>
    </xf>
    <xf numFmtId="164" fontId="8" fillId="2" borderId="1" xfId="0" applyNumberFormat="1" applyFont="1" applyFill="1" applyBorder="1" applyAlignment="1">
      <alignment horizontal="left" vertical="top" wrapText="1"/>
    </xf>
    <xf numFmtId="49" fontId="8" fillId="2" borderId="3" xfId="0" applyNumberFormat="1" applyFont="1" applyFill="1" applyBorder="1" applyAlignment="1">
      <alignment horizontal="center" vertical="top"/>
    </xf>
    <xf numFmtId="49" fontId="8" fillId="2" borderId="17" xfId="0" applyNumberFormat="1" applyFont="1" applyFill="1" applyBorder="1" applyAlignment="1">
      <alignment horizontal="center" vertical="top"/>
    </xf>
    <xf numFmtId="164" fontId="9" fillId="2" borderId="24" xfId="0" applyNumberFormat="1" applyFont="1" applyFill="1" applyBorder="1" applyAlignment="1">
      <alignment horizontal="center" vertical="top" wrapText="1"/>
    </xf>
    <xf numFmtId="164" fontId="16" fillId="0" borderId="1" xfId="0" applyNumberFormat="1" applyFont="1" applyBorder="1" applyAlignment="1">
      <alignment horizontal="left" vertical="top" wrapText="1"/>
    </xf>
    <xf numFmtId="164" fontId="9" fillId="2" borderId="25" xfId="0" applyNumberFormat="1" applyFont="1" applyFill="1" applyBorder="1" applyAlignment="1">
      <alignment horizontal="center" vertical="top" wrapText="1"/>
    </xf>
    <xf numFmtId="164" fontId="8" fillId="2" borderId="16" xfId="0" applyNumberFormat="1" applyFont="1" applyFill="1" applyBorder="1" applyAlignment="1">
      <alignment horizontal="center" vertical="top"/>
    </xf>
    <xf numFmtId="164" fontId="8" fillId="2" borderId="3" xfId="0" applyNumberFormat="1" applyFont="1" applyFill="1" applyBorder="1" applyAlignment="1">
      <alignment horizontal="center" vertical="top" wrapText="1"/>
    </xf>
    <xf numFmtId="164" fontId="8" fillId="0" borderId="1" xfId="0" applyNumberFormat="1" applyFont="1" applyBorder="1" applyAlignment="1">
      <alignment horizontal="left" vertical="top" wrapText="1"/>
    </xf>
    <xf numFmtId="164" fontId="1" fillId="2" borderId="25" xfId="0" applyNumberFormat="1" applyFont="1" applyFill="1" applyBorder="1" applyAlignment="1">
      <alignment horizontal="left" vertical="top"/>
    </xf>
    <xf numFmtId="164" fontId="8" fillId="2" borderId="5" xfId="0" applyNumberFormat="1" applyFont="1" applyFill="1" applyBorder="1" applyAlignment="1">
      <alignment vertical="top" wrapText="1"/>
    </xf>
    <xf numFmtId="164" fontId="8" fillId="2" borderId="1" xfId="0" applyNumberFormat="1" applyFont="1" applyFill="1" applyBorder="1" applyAlignment="1">
      <alignment vertical="top" wrapText="1"/>
    </xf>
    <xf numFmtId="164" fontId="8" fillId="2" borderId="4" xfId="0" applyNumberFormat="1" applyFont="1" applyFill="1" applyBorder="1" applyAlignment="1">
      <alignment vertical="top" wrapText="1"/>
    </xf>
    <xf numFmtId="0" fontId="8" fillId="0" borderId="17" xfId="0" applyFont="1" applyBorder="1" applyAlignment="1">
      <alignment horizontal="center" vertical="top" wrapText="1"/>
    </xf>
    <xf numFmtId="0" fontId="8" fillId="2" borderId="3" xfId="0" applyFont="1" applyFill="1" applyBorder="1" applyAlignment="1">
      <alignment horizontal="center" vertical="top" wrapText="1"/>
    </xf>
    <xf numFmtId="0" fontId="8" fillId="2" borderId="17" xfId="0" applyFont="1" applyFill="1" applyBorder="1" applyAlignment="1">
      <alignment horizontal="center" vertical="top" wrapText="1"/>
    </xf>
    <xf numFmtId="164" fontId="8" fillId="2" borderId="13" xfId="0" applyNumberFormat="1" applyFont="1" applyFill="1" applyBorder="1" applyAlignment="1">
      <alignment horizontal="center" vertical="top" wrapText="1"/>
    </xf>
    <xf numFmtId="164" fontId="1" fillId="2" borderId="25" xfId="0" applyNumberFormat="1" applyFont="1" applyFill="1" applyBorder="1" applyAlignment="1">
      <alignment vertical="top" wrapText="1"/>
    </xf>
    <xf numFmtId="164" fontId="8" fillId="0" borderId="1" xfId="0" applyNumberFormat="1" applyFont="1" applyBorder="1" applyAlignment="1">
      <alignment vertical="top" wrapText="1"/>
    </xf>
    <xf numFmtId="0" fontId="12" fillId="0" borderId="24" xfId="0" applyFont="1" applyBorder="1" applyAlignment="1">
      <alignment vertical="top" wrapText="1"/>
    </xf>
    <xf numFmtId="164" fontId="1" fillId="0" borderId="0" xfId="0" applyNumberFormat="1" applyFont="1" applyAlignment="1">
      <alignment vertical="top" wrapText="1"/>
    </xf>
    <xf numFmtId="164" fontId="16" fillId="2" borderId="1" xfId="0" applyNumberFormat="1" applyFont="1" applyFill="1" applyBorder="1" applyAlignment="1">
      <alignment horizontal="left" vertical="top" wrapText="1"/>
    </xf>
    <xf numFmtId="1" fontId="16" fillId="2" borderId="47" xfId="0" applyNumberFormat="1" applyFont="1" applyFill="1" applyBorder="1" applyAlignment="1">
      <alignment horizontal="center" vertical="top" wrapText="1"/>
    </xf>
    <xf numFmtId="0" fontId="8" fillId="2" borderId="13" xfId="0" applyFont="1" applyFill="1" applyBorder="1" applyAlignment="1">
      <alignment vertical="top" wrapText="1"/>
    </xf>
    <xf numFmtId="164" fontId="7" fillId="6" borderId="43" xfId="0" applyNumberFormat="1" applyFont="1" applyFill="1" applyBorder="1" applyAlignment="1">
      <alignment horizontal="center" vertical="top" wrapText="1"/>
    </xf>
    <xf numFmtId="164" fontId="7" fillId="6" borderId="5" xfId="0" applyNumberFormat="1" applyFont="1" applyFill="1" applyBorder="1" applyAlignment="1">
      <alignment horizontal="center" vertical="top" wrapText="1"/>
    </xf>
    <xf numFmtId="164" fontId="7" fillId="6" borderId="21" xfId="0" applyNumberFormat="1" applyFont="1" applyFill="1" applyBorder="1" applyAlignment="1">
      <alignment horizontal="center" vertical="top" wrapText="1"/>
    </xf>
    <xf numFmtId="49" fontId="8" fillId="2" borderId="2" xfId="0" applyNumberFormat="1" applyFont="1" applyFill="1" applyBorder="1" applyAlignment="1">
      <alignment horizontal="center" vertical="top" wrapText="1"/>
    </xf>
    <xf numFmtId="49" fontId="8" fillId="2" borderId="17" xfId="0" applyNumberFormat="1" applyFont="1" applyFill="1" applyBorder="1" applyAlignment="1">
      <alignment horizontal="center" vertical="top" wrapText="1"/>
    </xf>
    <xf numFmtId="164" fontId="8" fillId="2" borderId="22" xfId="0" applyNumberFormat="1" applyFont="1" applyFill="1" applyBorder="1" applyAlignment="1">
      <alignment horizontal="center" vertical="top"/>
    </xf>
    <xf numFmtId="0" fontId="16" fillId="2" borderId="13" xfId="0" applyFont="1" applyFill="1" applyBorder="1" applyAlignment="1">
      <alignment vertical="top" wrapText="1"/>
    </xf>
    <xf numFmtId="1" fontId="16" fillId="2" borderId="22" xfId="0" applyNumberFormat="1" applyFont="1" applyFill="1" applyBorder="1" applyAlignment="1">
      <alignment horizontal="center" vertical="top" wrapText="1"/>
    </xf>
    <xf numFmtId="1" fontId="11" fillId="2" borderId="22" xfId="0" applyNumberFormat="1" applyFont="1" applyFill="1" applyBorder="1" applyAlignment="1">
      <alignment horizontal="center" vertical="top" wrapText="1"/>
    </xf>
    <xf numFmtId="1" fontId="11" fillId="2" borderId="45"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5" fillId="0" borderId="0" xfId="0" applyNumberFormat="1" applyFont="1" applyAlignment="1">
      <alignment horizontal="right" vertical="top"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1" fillId="2" borderId="1"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7" fillId="5" borderId="23" xfId="0" applyNumberFormat="1" applyFont="1" applyFill="1" applyBorder="1" applyAlignment="1">
      <alignment horizontal="left" vertical="center" wrapText="1"/>
    </xf>
    <xf numFmtId="164" fontId="7" fillId="5" borderId="25" xfId="0" applyNumberFormat="1" applyFont="1" applyFill="1" applyBorder="1" applyAlignment="1">
      <alignment horizontal="left"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164" fontId="7" fillId="5" borderId="23" xfId="0" applyNumberFormat="1" applyFont="1" applyFill="1" applyBorder="1" applyAlignment="1">
      <alignment horizontal="left" vertical="top" wrapText="1"/>
    </xf>
    <xf numFmtId="1" fontId="7" fillId="5" borderId="23" xfId="0" applyNumberFormat="1" applyFont="1" applyFill="1" applyBorder="1" applyAlignment="1">
      <alignment horizontal="left" vertical="top" wrapText="1"/>
    </xf>
    <xf numFmtId="1" fontId="7" fillId="5" borderId="2" xfId="0" applyNumberFormat="1" applyFont="1" applyFill="1" applyBorder="1" applyAlignment="1">
      <alignment horizontal="left" vertical="top" wrapText="1"/>
    </xf>
    <xf numFmtId="1" fontId="7" fillId="5" borderId="25" xfId="0" applyNumberFormat="1" applyFont="1" applyFill="1" applyBorder="1" applyAlignment="1">
      <alignment horizontal="left" vertical="top" wrapText="1"/>
    </xf>
    <xf numFmtId="164" fontId="7" fillId="3" borderId="53" xfId="0" applyNumberFormat="1" applyFont="1" applyFill="1" applyBorder="1" applyAlignment="1">
      <alignment vertical="top" wrapText="1"/>
    </xf>
    <xf numFmtId="164" fontId="7" fillId="3" borderId="54" xfId="0" applyNumberFormat="1" applyFont="1" applyFill="1" applyBorder="1" applyAlignment="1">
      <alignment vertical="top" wrapText="1"/>
    </xf>
    <xf numFmtId="164" fontId="7" fillId="3" borderId="55" xfId="0" applyNumberFormat="1" applyFont="1" applyFill="1" applyBorder="1" applyAlignment="1">
      <alignment vertical="top" wrapText="1"/>
    </xf>
    <xf numFmtId="164" fontId="1" fillId="2" borderId="35" xfId="0" applyNumberFormat="1" applyFont="1" applyFill="1" applyBorder="1" applyAlignment="1">
      <alignment horizontal="center" vertical="center" wrapText="1"/>
    </xf>
    <xf numFmtId="164" fontId="8" fillId="2" borderId="39" xfId="0" applyNumberFormat="1" applyFont="1" applyFill="1" applyBorder="1" applyAlignment="1">
      <alignment horizontal="center" vertical="center" wrapText="1"/>
    </xf>
    <xf numFmtId="164" fontId="8" fillId="2" borderId="21" xfId="0" applyNumberFormat="1" applyFont="1" applyFill="1" applyBorder="1" applyAlignment="1">
      <alignment horizontal="center" vertical="center" wrapText="1"/>
    </xf>
    <xf numFmtId="164" fontId="1" fillId="2" borderId="40" xfId="0" applyNumberFormat="1" applyFont="1" applyFill="1" applyBorder="1" applyAlignment="1">
      <alignment horizontal="center" vertical="center" wrapText="1"/>
    </xf>
    <xf numFmtId="164" fontId="1" fillId="2" borderId="22" xfId="0" applyNumberFormat="1" applyFont="1" applyFill="1" applyBorder="1" applyAlignment="1">
      <alignment horizontal="center" vertical="center" wrapText="1"/>
    </xf>
    <xf numFmtId="164" fontId="1" fillId="2" borderId="38"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23" xfId="0" applyNumberFormat="1" applyFont="1" applyFill="1" applyBorder="1" applyAlignment="1">
      <alignment horizontal="center" vertical="center" wrapText="1"/>
    </xf>
    <xf numFmtId="164" fontId="4" fillId="2" borderId="25" xfId="0" applyNumberFormat="1" applyFont="1" applyFill="1" applyBorder="1" applyAlignment="1">
      <alignment horizontal="center" vertical="center" wrapText="1"/>
    </xf>
    <xf numFmtId="164" fontId="1" fillId="2" borderId="41" xfId="0" applyNumberFormat="1" applyFont="1" applyFill="1" applyBorder="1" applyAlignment="1">
      <alignment horizontal="center" vertical="center" wrapText="1"/>
    </xf>
    <xf numFmtId="164" fontId="1" fillId="2" borderId="32" xfId="0" applyNumberFormat="1" applyFont="1" applyFill="1" applyBorder="1" applyAlignment="1">
      <alignment horizontal="center" vertical="center" wrapText="1"/>
    </xf>
    <xf numFmtId="49" fontId="1" fillId="2" borderId="38" xfId="0" applyNumberFormat="1" applyFont="1" applyFill="1" applyBorder="1" applyAlignment="1">
      <alignment horizontal="center" vertical="center" wrapText="1"/>
    </xf>
    <xf numFmtId="49" fontId="1" fillId="2" borderId="36" xfId="0" applyNumberFormat="1" applyFont="1" applyFill="1" applyBorder="1" applyAlignment="1">
      <alignment horizontal="center" vertical="center" wrapText="1"/>
    </xf>
    <xf numFmtId="164" fontId="4" fillId="2" borderId="37" xfId="0" applyNumberFormat="1" applyFont="1" applyFill="1" applyBorder="1" applyAlignment="1">
      <alignment horizontal="center" vertical="center" wrapText="1"/>
    </xf>
    <xf numFmtId="1" fontId="1" fillId="2" borderId="34" xfId="0" applyNumberFormat="1" applyFont="1" applyFill="1" applyBorder="1" applyAlignment="1">
      <alignment horizontal="center" vertical="center" wrapText="1"/>
    </xf>
    <xf numFmtId="1" fontId="1" fillId="2" borderId="42" xfId="0" applyNumberFormat="1" applyFont="1" applyFill="1" applyBorder="1" applyAlignment="1">
      <alignment horizontal="center" vertical="center" wrapText="1"/>
    </xf>
    <xf numFmtId="164" fontId="1" fillId="2" borderId="39" xfId="0" applyNumberFormat="1" applyFont="1" applyFill="1" applyBorder="1" applyAlignment="1">
      <alignment horizontal="center" vertical="center" wrapText="1"/>
    </xf>
    <xf numFmtId="164" fontId="1" fillId="2" borderId="28" xfId="0" applyNumberFormat="1" applyFont="1" applyFill="1" applyBorder="1" applyAlignment="1">
      <alignment horizontal="center" vertical="center" wrapText="1"/>
    </xf>
    <xf numFmtId="164" fontId="1" fillId="2" borderId="21" xfId="0" applyNumberFormat="1"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359" t="s">
        <v>0</v>
      </c>
      <c r="X1" s="359"/>
    </row>
    <row r="2" spans="1:25" ht="23.85" customHeight="1" x14ac:dyDescent="0.2">
      <c r="A2" s="368" t="s">
        <v>1</v>
      </c>
      <c r="B2" s="368"/>
      <c r="C2" s="368"/>
      <c r="D2" s="368"/>
      <c r="E2" s="368"/>
      <c r="F2" s="368"/>
      <c r="G2" s="368"/>
      <c r="H2" s="368"/>
      <c r="I2" s="368"/>
      <c r="J2" s="368"/>
      <c r="K2" s="368"/>
      <c r="L2" s="368"/>
      <c r="M2" s="368"/>
      <c r="N2" s="368"/>
      <c r="O2" s="368"/>
      <c r="P2" s="368"/>
      <c r="Q2" s="368"/>
      <c r="R2" s="368"/>
      <c r="S2" s="368"/>
      <c r="T2" s="368"/>
      <c r="U2" s="368"/>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369" t="s">
        <v>3</v>
      </c>
      <c r="B4" s="357" t="s">
        <v>4</v>
      </c>
      <c r="C4" s="357" t="s">
        <v>5</v>
      </c>
      <c r="D4" s="380" t="s">
        <v>6</v>
      </c>
      <c r="E4" s="380"/>
      <c r="F4" s="381" t="s">
        <v>7</v>
      </c>
      <c r="G4" s="357" t="s">
        <v>8</v>
      </c>
      <c r="H4" s="357" t="s">
        <v>9</v>
      </c>
      <c r="I4" s="362" t="s">
        <v>10</v>
      </c>
      <c r="J4" s="357" t="s">
        <v>8</v>
      </c>
      <c r="K4" s="357" t="s">
        <v>9</v>
      </c>
      <c r="L4" s="362" t="s">
        <v>11</v>
      </c>
      <c r="M4" s="357" t="s">
        <v>8</v>
      </c>
      <c r="N4" s="357" t="s">
        <v>9</v>
      </c>
      <c r="O4" s="362" t="s">
        <v>12</v>
      </c>
      <c r="P4" s="357" t="s">
        <v>8</v>
      </c>
      <c r="Q4" s="357" t="s">
        <v>9</v>
      </c>
      <c r="R4" s="362" t="s">
        <v>13</v>
      </c>
      <c r="S4" s="357" t="s">
        <v>8</v>
      </c>
      <c r="T4" s="357" t="s">
        <v>9</v>
      </c>
      <c r="U4" s="362" t="s">
        <v>14</v>
      </c>
      <c r="V4" s="357" t="s">
        <v>8</v>
      </c>
      <c r="W4" s="357" t="s">
        <v>9</v>
      </c>
      <c r="X4" s="357" t="s">
        <v>15</v>
      </c>
    </row>
    <row r="5" spans="1:25" ht="35.85" customHeight="1" x14ac:dyDescent="0.2">
      <c r="A5" s="370"/>
      <c r="B5" s="379"/>
      <c r="C5" s="379"/>
      <c r="D5" s="363" t="s">
        <v>16</v>
      </c>
      <c r="E5" s="363" t="s">
        <v>17</v>
      </c>
      <c r="F5" s="381"/>
      <c r="G5" s="358"/>
      <c r="H5" s="358"/>
      <c r="I5" s="362"/>
      <c r="J5" s="358"/>
      <c r="K5" s="358"/>
      <c r="L5" s="362"/>
      <c r="M5" s="358"/>
      <c r="N5" s="358"/>
      <c r="O5" s="362"/>
      <c r="P5" s="358"/>
      <c r="Q5" s="358"/>
      <c r="R5" s="362"/>
      <c r="S5" s="358"/>
      <c r="T5" s="358"/>
      <c r="U5" s="362"/>
      <c r="V5" s="358"/>
      <c r="W5" s="358"/>
      <c r="X5" s="358"/>
    </row>
    <row r="6" spans="1:25" ht="15.75" customHeight="1" x14ac:dyDescent="0.2">
      <c r="A6" s="62"/>
      <c r="B6" s="358"/>
      <c r="C6" s="358"/>
      <c r="D6" s="364"/>
      <c r="E6" s="364"/>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365" t="s">
        <v>24</v>
      </c>
      <c r="B7" s="366"/>
      <c r="C7" s="366"/>
      <c r="D7" s="366"/>
      <c r="E7" s="366"/>
      <c r="F7" s="366"/>
      <c r="G7" s="366"/>
      <c r="H7" s="366"/>
      <c r="I7" s="366"/>
      <c r="J7" s="366"/>
      <c r="K7" s="366"/>
      <c r="L7" s="366"/>
      <c r="M7" s="366"/>
      <c r="N7" s="366"/>
      <c r="O7" s="366"/>
      <c r="P7" s="366"/>
      <c r="Q7" s="366"/>
      <c r="R7" s="366"/>
      <c r="S7" s="366"/>
      <c r="T7" s="366"/>
      <c r="U7" s="367"/>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365" t="s">
        <v>30</v>
      </c>
      <c r="B10" s="366"/>
      <c r="C10" s="366"/>
      <c r="D10" s="366"/>
      <c r="E10" s="366"/>
      <c r="F10" s="366"/>
      <c r="G10" s="366"/>
      <c r="H10" s="366"/>
      <c r="I10" s="366"/>
      <c r="J10" s="366"/>
      <c r="K10" s="366"/>
      <c r="L10" s="366"/>
      <c r="M10" s="366"/>
      <c r="N10" s="366"/>
      <c r="O10" s="366"/>
      <c r="P10" s="366"/>
      <c r="Q10" s="366"/>
      <c r="R10" s="366"/>
      <c r="S10" s="366"/>
      <c r="T10" s="366"/>
      <c r="U10" s="367"/>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365" t="s">
        <v>45</v>
      </c>
      <c r="B17" s="366"/>
      <c r="C17" s="366"/>
      <c r="D17" s="366"/>
      <c r="E17" s="366"/>
      <c r="F17" s="366"/>
      <c r="G17" s="366"/>
      <c r="H17" s="366"/>
      <c r="I17" s="366"/>
      <c r="J17" s="366"/>
      <c r="K17" s="366"/>
      <c r="L17" s="366"/>
      <c r="M17" s="366"/>
      <c r="N17" s="366"/>
      <c r="O17" s="366"/>
      <c r="P17" s="366"/>
      <c r="Q17" s="366"/>
      <c r="R17" s="366"/>
      <c r="S17" s="366"/>
      <c r="T17" s="366"/>
      <c r="U17" s="367"/>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365" t="s">
        <v>65</v>
      </c>
      <c r="B26" s="366"/>
      <c r="C26" s="366"/>
      <c r="D26" s="366"/>
      <c r="E26" s="366"/>
      <c r="F26" s="366"/>
      <c r="G26" s="366"/>
      <c r="H26" s="366"/>
      <c r="I26" s="366"/>
      <c r="J26" s="366"/>
      <c r="K26" s="366"/>
      <c r="L26" s="366"/>
      <c r="M26" s="366"/>
      <c r="N26" s="366"/>
      <c r="O26" s="366"/>
      <c r="P26" s="366"/>
      <c r="Q26" s="366"/>
      <c r="R26" s="366"/>
      <c r="S26" s="366"/>
      <c r="T26" s="366"/>
      <c r="U26" s="366"/>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365" t="s">
        <v>95</v>
      </c>
      <c r="B43" s="366"/>
      <c r="C43" s="366"/>
      <c r="D43" s="366"/>
      <c r="E43" s="366"/>
      <c r="F43" s="366"/>
      <c r="G43" s="366"/>
      <c r="H43" s="366"/>
      <c r="I43" s="366"/>
      <c r="J43" s="366"/>
      <c r="K43" s="366"/>
      <c r="L43" s="366"/>
      <c r="M43" s="366"/>
      <c r="N43" s="366"/>
      <c r="O43" s="366"/>
      <c r="P43" s="366"/>
      <c r="Q43" s="366"/>
      <c r="R43" s="366"/>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375" t="s">
        <v>149</v>
      </c>
      <c r="B71" s="376"/>
      <c r="C71" s="376"/>
      <c r="D71" s="376"/>
      <c r="E71" s="376"/>
      <c r="F71" s="376"/>
      <c r="G71" s="376"/>
      <c r="H71" s="376"/>
      <c r="I71" s="376"/>
      <c r="J71" s="376"/>
      <c r="K71" s="376"/>
      <c r="L71" s="376"/>
      <c r="M71" s="376"/>
      <c r="N71" s="376"/>
      <c r="O71" s="376"/>
      <c r="P71" s="376"/>
      <c r="Q71" s="376"/>
      <c r="R71" s="376"/>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377" t="s">
        <v>173</v>
      </c>
      <c r="B85" s="378"/>
      <c r="C85" s="378"/>
      <c r="D85" s="378"/>
      <c r="E85" s="378"/>
      <c r="F85" s="378"/>
      <c r="G85" s="378"/>
      <c r="H85" s="378"/>
      <c r="I85" s="378"/>
      <c r="J85" s="378"/>
      <c r="K85" s="378"/>
      <c r="L85" s="378"/>
      <c r="M85" s="378"/>
      <c r="N85" s="378"/>
      <c r="O85" s="378"/>
      <c r="P85" s="378"/>
      <c r="Q85" s="378"/>
      <c r="R85" s="378"/>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360" t="s">
        <v>182</v>
      </c>
      <c r="B92" s="361"/>
      <c r="C92" s="361"/>
      <c r="D92" s="361"/>
      <c r="E92" s="361"/>
      <c r="F92" s="361"/>
      <c r="G92" s="361"/>
      <c r="H92" s="361"/>
      <c r="I92" s="361"/>
      <c r="J92" s="361"/>
      <c r="K92" s="361"/>
      <c r="L92" s="361"/>
      <c r="M92" s="361"/>
      <c r="N92" s="361"/>
      <c r="O92" s="361"/>
      <c r="P92" s="361"/>
      <c r="Q92" s="361"/>
      <c r="R92" s="361"/>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360" t="s">
        <v>205</v>
      </c>
      <c r="B108" s="361"/>
      <c r="C108" s="361"/>
      <c r="D108" s="361"/>
      <c r="E108" s="361"/>
      <c r="F108" s="361"/>
      <c r="G108" s="361"/>
      <c r="H108" s="361"/>
      <c r="I108" s="361"/>
      <c r="J108" s="361"/>
      <c r="K108" s="361"/>
      <c r="L108" s="361"/>
      <c r="M108" s="361"/>
      <c r="N108" s="361"/>
      <c r="O108" s="361"/>
      <c r="P108" s="361"/>
      <c r="Q108" s="361"/>
      <c r="R108" s="361"/>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360" t="s">
        <v>210</v>
      </c>
      <c r="B114" s="361"/>
      <c r="C114" s="361"/>
      <c r="D114" s="361"/>
      <c r="E114" s="361"/>
      <c r="F114" s="361"/>
      <c r="G114" s="361"/>
      <c r="H114" s="361"/>
      <c r="I114" s="361"/>
      <c r="J114" s="361"/>
      <c r="K114" s="361"/>
      <c r="L114" s="361"/>
      <c r="M114" s="361"/>
      <c r="N114" s="361"/>
      <c r="O114" s="361"/>
      <c r="P114" s="361"/>
      <c r="Q114" s="361"/>
      <c r="R114" s="361"/>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371" t="s">
        <v>44</v>
      </c>
      <c r="C122" s="372"/>
      <c r="D122" s="372"/>
      <c r="E122" s="373"/>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374" t="s">
        <v>221</v>
      </c>
      <c r="F124" s="374"/>
      <c r="G124" s="374"/>
      <c r="H124" s="374"/>
      <c r="I124" s="374"/>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L4:L5"/>
    <mergeCell ref="O4:O5"/>
    <mergeCell ref="B4:B6"/>
    <mergeCell ref="C4:C6"/>
    <mergeCell ref="D4:E4"/>
    <mergeCell ref="F4:F5"/>
    <mergeCell ref="I4:I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91"/>
  <sheetViews>
    <sheetView tabSelected="1" zoomScaleNormal="100" zoomScaleSheetLayoutView="100" workbookViewId="0">
      <selection activeCell="D81" sqref="D81"/>
    </sheetView>
  </sheetViews>
  <sheetFormatPr defaultColWidth="9.140625" defaultRowHeight="12.75" x14ac:dyDescent="0.2"/>
  <cols>
    <col min="1" max="1" width="4.42578125" style="49" customWidth="1"/>
    <col min="2" max="2" width="32.42578125" style="17" customWidth="1"/>
    <col min="3" max="3" width="14.85546875" style="94" hidden="1" customWidth="1"/>
    <col min="4" max="5" width="8.42578125" style="15" customWidth="1"/>
    <col min="6" max="6" width="11.42578125" style="99" customWidth="1"/>
    <col min="7" max="7" width="9.85546875" style="100" customWidth="1"/>
    <col min="8" max="8" width="10.140625" style="100" customWidth="1"/>
    <col min="9" max="9" width="8.85546875" style="178" customWidth="1"/>
    <col min="10" max="10" width="10.140625" style="100" customWidth="1"/>
    <col min="11" max="11" width="10.42578125" style="100" customWidth="1"/>
    <col min="12" max="12" width="8.85546875" style="178" customWidth="1"/>
    <col min="13" max="13" width="10.140625" style="100" customWidth="1"/>
    <col min="14" max="14" width="9" style="100" customWidth="1"/>
    <col min="15" max="15" width="10.42578125" style="178" customWidth="1"/>
    <col min="16" max="16" width="10.42578125" style="100" customWidth="1"/>
    <col min="17" max="17" width="8.85546875" style="100" customWidth="1"/>
    <col min="18" max="18" width="8.85546875" style="178" customWidth="1"/>
    <col min="19" max="20" width="8.85546875" style="100" customWidth="1"/>
    <col min="21" max="21" width="8.5703125" style="178" customWidth="1"/>
    <col min="22" max="22" width="31.140625" style="100" customWidth="1"/>
    <col min="23" max="23" width="9.140625" style="17"/>
    <col min="24" max="24" width="9.42578125" style="17" customWidth="1"/>
    <col min="25" max="16384" width="9.140625" style="17"/>
  </cols>
  <sheetData>
    <row r="1" spans="1:23" ht="18" customHeight="1" x14ac:dyDescent="0.2">
      <c r="C1" s="15"/>
      <c r="F1" s="50"/>
      <c r="G1" s="18"/>
      <c r="H1" s="18"/>
      <c r="I1" s="175"/>
      <c r="J1" s="90"/>
      <c r="K1" s="90"/>
      <c r="L1" s="179"/>
      <c r="M1" s="90"/>
      <c r="N1" s="90"/>
      <c r="O1" s="179"/>
      <c r="P1" s="90"/>
      <c r="Q1" s="90"/>
      <c r="R1" s="179"/>
      <c r="S1" s="359" t="s">
        <v>0</v>
      </c>
      <c r="T1" s="359"/>
      <c r="U1" s="359"/>
      <c r="V1" s="359"/>
    </row>
    <row r="2" spans="1:23" ht="17.25" customHeight="1" x14ac:dyDescent="0.2">
      <c r="A2" s="368" t="s">
        <v>1</v>
      </c>
      <c r="B2" s="368"/>
      <c r="C2" s="368"/>
      <c r="D2" s="368"/>
      <c r="E2" s="368"/>
      <c r="F2" s="368"/>
      <c r="G2" s="368"/>
      <c r="H2" s="368"/>
      <c r="I2" s="368"/>
      <c r="J2" s="368"/>
      <c r="K2" s="368"/>
      <c r="L2" s="368"/>
      <c r="M2" s="368"/>
      <c r="N2" s="368"/>
      <c r="O2" s="368"/>
      <c r="P2" s="368"/>
      <c r="Q2" s="368"/>
      <c r="R2" s="368"/>
      <c r="S2" s="368"/>
      <c r="T2" s="368"/>
      <c r="U2" s="368"/>
      <c r="V2" s="368"/>
    </row>
    <row r="3" spans="1:23" ht="18.75" customHeight="1" thickBot="1" x14ac:dyDescent="0.25">
      <c r="C3" s="15"/>
      <c r="E3" s="17"/>
      <c r="F3" s="15"/>
      <c r="G3" s="17"/>
      <c r="H3" s="17"/>
      <c r="I3" s="176"/>
      <c r="J3" s="15"/>
      <c r="K3" s="15"/>
      <c r="L3" s="180"/>
      <c r="M3" s="17"/>
      <c r="N3" s="17"/>
      <c r="O3" s="176"/>
      <c r="P3" s="15"/>
      <c r="Q3" s="15"/>
      <c r="R3" s="180"/>
      <c r="S3" s="34"/>
      <c r="T3" s="15"/>
      <c r="U3" s="180"/>
      <c r="V3" s="34" t="s">
        <v>2</v>
      </c>
    </row>
    <row r="4" spans="1:23" ht="44.1" customHeight="1" x14ac:dyDescent="0.2">
      <c r="A4" s="412" t="s">
        <v>3</v>
      </c>
      <c r="B4" s="393" t="s">
        <v>4</v>
      </c>
      <c r="C4" s="414" t="s">
        <v>5</v>
      </c>
      <c r="D4" s="409" t="s">
        <v>6</v>
      </c>
      <c r="E4" s="410"/>
      <c r="F4" s="411" t="s">
        <v>7</v>
      </c>
      <c r="G4" s="398" t="s">
        <v>10</v>
      </c>
      <c r="H4" s="393" t="s">
        <v>8</v>
      </c>
      <c r="I4" s="394" t="s">
        <v>9</v>
      </c>
      <c r="J4" s="396" t="s">
        <v>11</v>
      </c>
      <c r="K4" s="393" t="s">
        <v>8</v>
      </c>
      <c r="L4" s="394" t="s">
        <v>9</v>
      </c>
      <c r="M4" s="396" t="s">
        <v>12</v>
      </c>
      <c r="N4" s="393" t="s">
        <v>8</v>
      </c>
      <c r="O4" s="394" t="s">
        <v>9</v>
      </c>
      <c r="P4" s="398" t="s">
        <v>13</v>
      </c>
      <c r="Q4" s="393" t="s">
        <v>8</v>
      </c>
      <c r="R4" s="394" t="s">
        <v>9</v>
      </c>
      <c r="S4" s="396" t="s">
        <v>14</v>
      </c>
      <c r="T4" s="393" t="s">
        <v>8</v>
      </c>
      <c r="U4" s="394" t="s">
        <v>9</v>
      </c>
      <c r="V4" s="407" t="s">
        <v>15</v>
      </c>
    </row>
    <row r="5" spans="1:23" ht="35.85" customHeight="1" x14ac:dyDescent="0.2">
      <c r="A5" s="413"/>
      <c r="B5" s="379"/>
      <c r="C5" s="415"/>
      <c r="D5" s="400" t="s">
        <v>16</v>
      </c>
      <c r="E5" s="402" t="s">
        <v>17</v>
      </c>
      <c r="F5" s="406"/>
      <c r="G5" s="399"/>
      <c r="H5" s="358"/>
      <c r="I5" s="395"/>
      <c r="J5" s="397"/>
      <c r="K5" s="358"/>
      <c r="L5" s="395"/>
      <c r="M5" s="397"/>
      <c r="N5" s="358"/>
      <c r="O5" s="395"/>
      <c r="P5" s="399"/>
      <c r="Q5" s="358"/>
      <c r="R5" s="395"/>
      <c r="S5" s="397"/>
      <c r="T5" s="358"/>
      <c r="U5" s="395"/>
      <c r="V5" s="408"/>
    </row>
    <row r="6" spans="1:23" ht="15.75" customHeight="1" x14ac:dyDescent="0.2">
      <c r="A6" s="239"/>
      <c r="B6" s="358"/>
      <c r="C6" s="416"/>
      <c r="D6" s="401"/>
      <c r="E6" s="403"/>
      <c r="F6" s="208" t="s">
        <v>18</v>
      </c>
      <c r="G6" s="404" t="s">
        <v>19</v>
      </c>
      <c r="H6" s="404"/>
      <c r="I6" s="404"/>
      <c r="J6" s="405" t="s">
        <v>20</v>
      </c>
      <c r="K6" s="404"/>
      <c r="L6" s="406"/>
      <c r="M6" s="405" t="s">
        <v>21</v>
      </c>
      <c r="N6" s="404"/>
      <c r="O6" s="406"/>
      <c r="P6" s="405" t="s">
        <v>22</v>
      </c>
      <c r="Q6" s="404"/>
      <c r="R6" s="406"/>
      <c r="S6" s="405" t="s">
        <v>23</v>
      </c>
      <c r="T6" s="404"/>
      <c r="U6" s="406"/>
      <c r="V6" s="240"/>
    </row>
    <row r="7" spans="1:23" ht="17.100000000000001" customHeight="1" x14ac:dyDescent="0.2">
      <c r="A7" s="382" t="s">
        <v>24</v>
      </c>
      <c r="B7" s="366"/>
      <c r="C7" s="366"/>
      <c r="D7" s="366"/>
      <c r="E7" s="366"/>
      <c r="F7" s="366"/>
      <c r="G7" s="366"/>
      <c r="H7" s="366"/>
      <c r="I7" s="366"/>
      <c r="J7" s="366"/>
      <c r="K7" s="366"/>
      <c r="L7" s="366"/>
      <c r="M7" s="366"/>
      <c r="N7" s="366"/>
      <c r="O7" s="366"/>
      <c r="P7" s="366"/>
      <c r="Q7" s="366"/>
      <c r="R7" s="366"/>
      <c r="S7" s="366"/>
      <c r="T7" s="366"/>
      <c r="U7" s="366"/>
      <c r="V7" s="383"/>
      <c r="W7" s="237"/>
    </row>
    <row r="8" spans="1:23" ht="60.75" customHeight="1" x14ac:dyDescent="0.2">
      <c r="A8" s="241">
        <v>1</v>
      </c>
      <c r="B8" s="23" t="s">
        <v>223</v>
      </c>
      <c r="C8" s="292" t="s">
        <v>27</v>
      </c>
      <c r="D8" s="44" t="s">
        <v>56</v>
      </c>
      <c r="E8" s="211" t="s">
        <v>43</v>
      </c>
      <c r="F8" s="209">
        <f>+H8+K8+N8+Q8+T8</f>
        <v>505</v>
      </c>
      <c r="G8" s="182">
        <v>505</v>
      </c>
      <c r="H8" s="19">
        <v>505</v>
      </c>
      <c r="I8" s="185">
        <f>+H8-G8</f>
        <v>0</v>
      </c>
      <c r="J8" s="182"/>
      <c r="K8" s="19"/>
      <c r="L8" s="185"/>
      <c r="M8" s="182"/>
      <c r="N8" s="19"/>
      <c r="O8" s="186"/>
      <c r="P8" s="182"/>
      <c r="Q8" s="19"/>
      <c r="R8" s="185"/>
      <c r="S8" s="182"/>
      <c r="T8" s="19"/>
      <c r="U8" s="185"/>
      <c r="V8" s="242"/>
    </row>
    <row r="9" spans="1:23" ht="16.350000000000001" customHeight="1" x14ac:dyDescent="0.2">
      <c r="A9" s="243">
        <v>1</v>
      </c>
      <c r="B9" s="68" t="s">
        <v>29</v>
      </c>
      <c r="C9" s="293"/>
      <c r="D9" s="69"/>
      <c r="E9" s="212" t="s">
        <v>18</v>
      </c>
      <c r="F9" s="210">
        <f t="shared" ref="F9:S9" si="0">SUM(F8:F8)</f>
        <v>505</v>
      </c>
      <c r="G9" s="183">
        <f t="shared" si="0"/>
        <v>505</v>
      </c>
      <c r="H9" s="107">
        <f t="shared" ref="H9:I9" si="1">SUM(H8:H8)</f>
        <v>505</v>
      </c>
      <c r="I9" s="184">
        <f t="shared" si="1"/>
        <v>0</v>
      </c>
      <c r="J9" s="183">
        <f t="shared" si="0"/>
        <v>0</v>
      </c>
      <c r="K9" s="107">
        <f t="shared" ref="K9:L9" si="2">SUM(K8:K8)</f>
        <v>0</v>
      </c>
      <c r="L9" s="184">
        <f t="shared" si="2"/>
        <v>0</v>
      </c>
      <c r="M9" s="183">
        <f t="shared" si="0"/>
        <v>0</v>
      </c>
      <c r="N9" s="107">
        <f t="shared" ref="N9:O9" si="3">SUM(N8:N8)</f>
        <v>0</v>
      </c>
      <c r="O9" s="192">
        <f t="shared" si="3"/>
        <v>0</v>
      </c>
      <c r="P9" s="200">
        <f t="shared" si="0"/>
        <v>0</v>
      </c>
      <c r="Q9" s="107">
        <f t="shared" ref="Q9:R9" si="4">SUM(Q8:Q8)</f>
        <v>0</v>
      </c>
      <c r="R9" s="184">
        <f t="shared" si="4"/>
        <v>0</v>
      </c>
      <c r="S9" s="183">
        <f t="shared" si="0"/>
        <v>0</v>
      </c>
      <c r="T9" s="107">
        <f t="shared" ref="T9:U9" si="5">SUM(T8:T8)</f>
        <v>0</v>
      </c>
      <c r="U9" s="184">
        <f t="shared" si="5"/>
        <v>0</v>
      </c>
      <c r="V9" s="210"/>
    </row>
    <row r="10" spans="1:23" ht="17.850000000000001" customHeight="1" x14ac:dyDescent="0.2">
      <c r="A10" s="382" t="s">
        <v>30</v>
      </c>
      <c r="B10" s="366"/>
      <c r="C10" s="366"/>
      <c r="D10" s="366"/>
      <c r="E10" s="366"/>
      <c r="F10" s="366"/>
      <c r="G10" s="366"/>
      <c r="H10" s="366"/>
      <c r="I10" s="366"/>
      <c r="J10" s="366"/>
      <c r="K10" s="366"/>
      <c r="L10" s="366"/>
      <c r="M10" s="366"/>
      <c r="N10" s="366"/>
      <c r="O10" s="366"/>
      <c r="P10" s="366"/>
      <c r="Q10" s="366"/>
      <c r="R10" s="366"/>
      <c r="S10" s="366"/>
      <c r="T10" s="384"/>
      <c r="U10" s="384"/>
      <c r="V10" s="385"/>
      <c r="W10" s="237"/>
    </row>
    <row r="11" spans="1:23" ht="39.6" customHeight="1" x14ac:dyDescent="0.2">
      <c r="A11" s="244">
        <v>1</v>
      </c>
      <c r="B11" s="24" t="s">
        <v>34</v>
      </c>
      <c r="C11" s="292" t="s">
        <v>35</v>
      </c>
      <c r="D11" s="294" t="s">
        <v>36</v>
      </c>
      <c r="E11" s="214" t="s">
        <v>56</v>
      </c>
      <c r="F11" s="213">
        <f>+H11+K11+N11+Q11+T11</f>
        <v>3803.1000000000004</v>
      </c>
      <c r="G11" s="98">
        <f>1372.4-781.6+3212.3</f>
        <v>3803.1000000000004</v>
      </c>
      <c r="H11" s="95">
        <f>1372.4-781.6+3212.3</f>
        <v>3803.1000000000004</v>
      </c>
      <c r="I11" s="188">
        <f>+H11-G11</f>
        <v>0</v>
      </c>
      <c r="J11" s="98"/>
      <c r="K11" s="95"/>
      <c r="L11" s="188"/>
      <c r="M11" s="182"/>
      <c r="N11" s="19"/>
      <c r="O11" s="188"/>
      <c r="P11" s="98"/>
      <c r="Q11" s="95"/>
      <c r="R11" s="188"/>
      <c r="S11" s="182"/>
      <c r="T11" s="19"/>
      <c r="U11" s="185"/>
      <c r="V11" s="242"/>
    </row>
    <row r="12" spans="1:23" ht="51.75" customHeight="1" x14ac:dyDescent="0.2">
      <c r="A12" s="245"/>
      <c r="B12" s="40" t="s">
        <v>39</v>
      </c>
      <c r="C12" s="296" t="s">
        <v>35</v>
      </c>
      <c r="D12" s="295" t="s">
        <v>40</v>
      </c>
      <c r="E12" s="215" t="s">
        <v>112</v>
      </c>
      <c r="F12" s="213">
        <f>+H12+K12+N12+Q12+T12</f>
        <v>5200</v>
      </c>
      <c r="G12" s="187">
        <v>950</v>
      </c>
      <c r="H12" s="76">
        <v>950</v>
      </c>
      <c r="I12" s="189">
        <f>+H12-G12</f>
        <v>0</v>
      </c>
      <c r="J12" s="187">
        <v>4250</v>
      </c>
      <c r="K12" s="76">
        <v>4250</v>
      </c>
      <c r="L12" s="189">
        <f>+K12-J12</f>
        <v>0</v>
      </c>
      <c r="M12" s="120"/>
      <c r="N12" s="97"/>
      <c r="O12" s="189"/>
      <c r="P12" s="187"/>
      <c r="Q12" s="76"/>
      <c r="R12" s="189"/>
      <c r="S12" s="120"/>
      <c r="T12" s="97"/>
      <c r="U12" s="190"/>
      <c r="V12" s="246"/>
    </row>
    <row r="13" spans="1:23" ht="17.25" customHeight="1" x14ac:dyDescent="0.2">
      <c r="A13" s="247">
        <v>2</v>
      </c>
      <c r="B13" s="40" t="s">
        <v>41</v>
      </c>
      <c r="C13" s="296" t="s">
        <v>35</v>
      </c>
      <c r="D13" s="85" t="s">
        <v>40</v>
      </c>
      <c r="E13" s="215" t="s">
        <v>112</v>
      </c>
      <c r="F13" s="213">
        <f>+H13+K13+N13+Q13+T13</f>
        <v>688</v>
      </c>
      <c r="G13" s="120">
        <v>688</v>
      </c>
      <c r="H13" s="97">
        <v>688</v>
      </c>
      <c r="I13" s="190">
        <f>+H13-G13</f>
        <v>0</v>
      </c>
      <c r="J13" s="120"/>
      <c r="K13" s="97"/>
      <c r="L13" s="198"/>
      <c r="M13" s="173"/>
      <c r="N13" s="96"/>
      <c r="O13" s="198"/>
      <c r="P13" s="173"/>
      <c r="Q13" s="96"/>
      <c r="R13" s="198"/>
      <c r="S13" s="173"/>
      <c r="T13" s="96"/>
      <c r="U13" s="198"/>
      <c r="V13" s="248"/>
    </row>
    <row r="14" spans="1:23" ht="25.5" customHeight="1" x14ac:dyDescent="0.2">
      <c r="A14" s="249">
        <v>3</v>
      </c>
      <c r="B14" s="73" t="s">
        <v>42</v>
      </c>
      <c r="C14" s="230" t="s">
        <v>27</v>
      </c>
      <c r="D14" s="165">
        <v>2024</v>
      </c>
      <c r="E14" s="211" t="s">
        <v>112</v>
      </c>
      <c r="F14" s="213">
        <f>+H14+K14+N14+Q14+T14</f>
        <v>1562</v>
      </c>
      <c r="G14" s="32">
        <v>372</v>
      </c>
      <c r="H14" s="20">
        <v>372</v>
      </c>
      <c r="I14" s="186">
        <f>+H14-G14</f>
        <v>0</v>
      </c>
      <c r="J14" s="32">
        <v>1190</v>
      </c>
      <c r="K14" s="20">
        <v>1190</v>
      </c>
      <c r="L14" s="188"/>
      <c r="M14" s="98"/>
      <c r="N14" s="95"/>
      <c r="O14" s="188"/>
      <c r="P14" s="98"/>
      <c r="Q14" s="95"/>
      <c r="R14" s="188"/>
      <c r="S14" s="98"/>
      <c r="T14" s="95"/>
      <c r="U14" s="188"/>
      <c r="V14" s="250"/>
    </row>
    <row r="15" spans="1:23" ht="16.5" customHeight="1" x14ac:dyDescent="0.2">
      <c r="A15" s="243">
        <v>3</v>
      </c>
      <c r="B15" s="68" t="s">
        <v>44</v>
      </c>
      <c r="C15" s="293"/>
      <c r="D15" s="69"/>
      <c r="E15" s="212" t="s">
        <v>18</v>
      </c>
      <c r="F15" s="210">
        <f>SUM(F11:F14)</f>
        <v>11253.1</v>
      </c>
      <c r="G15" s="183">
        <f t="shared" ref="G15:S15" si="6">SUM(G11:G14)</f>
        <v>5813.1</v>
      </c>
      <c r="H15" s="107">
        <f t="shared" ref="H15:I15" si="7">SUM(H11:H14)</f>
        <v>5813.1</v>
      </c>
      <c r="I15" s="192">
        <f t="shared" si="7"/>
        <v>0</v>
      </c>
      <c r="J15" s="193">
        <f t="shared" si="6"/>
        <v>5440</v>
      </c>
      <c r="K15" s="106">
        <f t="shared" ref="K15:L15" si="8">SUM(K11:K14)</f>
        <v>5440</v>
      </c>
      <c r="L15" s="199">
        <f t="shared" si="8"/>
        <v>0</v>
      </c>
      <c r="M15" s="183">
        <f t="shared" si="6"/>
        <v>0</v>
      </c>
      <c r="N15" s="107">
        <f t="shared" ref="N15:O15" si="9">SUM(N11:N14)</f>
        <v>0</v>
      </c>
      <c r="O15" s="184">
        <f t="shared" si="9"/>
        <v>0</v>
      </c>
      <c r="P15" s="183">
        <f t="shared" si="6"/>
        <v>0</v>
      </c>
      <c r="Q15" s="107">
        <f t="shared" ref="Q15:R15" si="10">SUM(Q11:Q14)</f>
        <v>0</v>
      </c>
      <c r="R15" s="184">
        <f t="shared" si="10"/>
        <v>0</v>
      </c>
      <c r="S15" s="183">
        <f t="shared" si="6"/>
        <v>0</v>
      </c>
      <c r="T15" s="107">
        <f t="shared" ref="T15:U15" si="11">SUM(T11:T14)</f>
        <v>0</v>
      </c>
      <c r="U15" s="184">
        <f t="shared" si="11"/>
        <v>0</v>
      </c>
      <c r="V15" s="210"/>
    </row>
    <row r="16" spans="1:23" s="29" customFormat="1" ht="16.5" customHeight="1" x14ac:dyDescent="0.25">
      <c r="A16" s="382" t="s">
        <v>45</v>
      </c>
      <c r="B16" s="366"/>
      <c r="C16" s="366"/>
      <c r="D16" s="366"/>
      <c r="E16" s="366"/>
      <c r="F16" s="366"/>
      <c r="G16" s="366"/>
      <c r="H16" s="366"/>
      <c r="I16" s="366"/>
      <c r="J16" s="366"/>
      <c r="K16" s="366"/>
      <c r="L16" s="366"/>
      <c r="M16" s="366"/>
      <c r="N16" s="366"/>
      <c r="O16" s="366"/>
      <c r="P16" s="366"/>
      <c r="Q16" s="366"/>
      <c r="R16" s="366"/>
      <c r="S16" s="366"/>
      <c r="T16" s="384"/>
      <c r="U16" s="384"/>
      <c r="V16" s="385"/>
      <c r="W16" s="238"/>
    </row>
    <row r="17" spans="1:23" s="29" customFormat="1" ht="124.7" customHeight="1" x14ac:dyDescent="0.25">
      <c r="A17" s="241">
        <v>1</v>
      </c>
      <c r="B17" s="327" t="s">
        <v>263</v>
      </c>
      <c r="C17" s="263" t="s">
        <v>47</v>
      </c>
      <c r="D17" s="44">
        <v>2017</v>
      </c>
      <c r="E17" s="211" t="s">
        <v>112</v>
      </c>
      <c r="F17" s="328">
        <f>+H17+K17+N17+Q17+T17</f>
        <v>12496</v>
      </c>
      <c r="G17" s="149">
        <f>435.7</f>
        <v>435.7</v>
      </c>
      <c r="H17" s="152">
        <f>435.7+1863.2</f>
        <v>2298.9</v>
      </c>
      <c r="I17" s="195">
        <f>+H17-G17</f>
        <v>1863.2</v>
      </c>
      <c r="J17" s="149">
        <v>2465</v>
      </c>
      <c r="K17" s="152">
        <f>2465+7732.1</f>
        <v>10197.1</v>
      </c>
      <c r="L17" s="195">
        <f>+K17-J17</f>
        <v>7732.1</v>
      </c>
      <c r="M17" s="32"/>
      <c r="N17" s="22"/>
      <c r="O17" s="195"/>
      <c r="P17" s="27"/>
      <c r="Q17" s="22"/>
      <c r="R17" s="195"/>
      <c r="S17" s="27"/>
      <c r="T17" s="22"/>
      <c r="U17" s="195"/>
      <c r="V17" s="309" t="s">
        <v>269</v>
      </c>
    </row>
    <row r="18" spans="1:23" s="29" customFormat="1" ht="101.45" customHeight="1" x14ac:dyDescent="0.25">
      <c r="A18" s="241">
        <v>2</v>
      </c>
      <c r="B18" s="323" t="s">
        <v>54</v>
      </c>
      <c r="C18" s="263" t="s">
        <v>55</v>
      </c>
      <c r="D18" s="44">
        <v>2018</v>
      </c>
      <c r="E18" s="211"/>
      <c r="F18" s="328">
        <f>+H18+K18+N18+Q18+T18</f>
        <v>12380.1</v>
      </c>
      <c r="G18" s="329">
        <v>2536.9</v>
      </c>
      <c r="H18" s="147">
        <f>2536.9+9843.2</f>
        <v>12380.1</v>
      </c>
      <c r="I18" s="196">
        <f>+H18-G18</f>
        <v>9843.2000000000007</v>
      </c>
      <c r="J18" s="329">
        <v>9843.2000000000007</v>
      </c>
      <c r="K18" s="147">
        <f>9843.2-9843.2</f>
        <v>0</v>
      </c>
      <c r="L18" s="196">
        <f>+K18-J18</f>
        <v>-9843.2000000000007</v>
      </c>
      <c r="M18" s="191"/>
      <c r="N18" s="33"/>
      <c r="O18" s="196"/>
      <c r="P18" s="191"/>
      <c r="Q18" s="33"/>
      <c r="R18" s="196"/>
      <c r="S18" s="191"/>
      <c r="T18" s="33"/>
      <c r="U18" s="196"/>
      <c r="V18" s="310" t="s">
        <v>294</v>
      </c>
    </row>
    <row r="19" spans="1:23" s="29" customFormat="1" ht="151.9" customHeight="1" x14ac:dyDescent="0.25">
      <c r="A19" s="249">
        <v>3</v>
      </c>
      <c r="B19" s="323" t="s">
        <v>289</v>
      </c>
      <c r="C19" s="263" t="s">
        <v>61</v>
      </c>
      <c r="D19" s="44" t="s">
        <v>62</v>
      </c>
      <c r="E19" s="211"/>
      <c r="F19" s="328">
        <f>+H19+K19+N19+Q19+T19</f>
        <v>1507.8999999999999</v>
      </c>
      <c r="G19" s="329">
        <v>1562.1</v>
      </c>
      <c r="H19" s="147">
        <f>1562.1-110.9</f>
        <v>1451.1999999999998</v>
      </c>
      <c r="I19" s="196">
        <f>+H19-G19</f>
        <v>-110.90000000000009</v>
      </c>
      <c r="J19" s="329">
        <v>3500</v>
      </c>
      <c r="K19" s="147">
        <f>3500-3500</f>
        <v>0</v>
      </c>
      <c r="L19" s="196">
        <f>+K19-J19</f>
        <v>-3500</v>
      </c>
      <c r="M19" s="191"/>
      <c r="N19" s="33"/>
      <c r="O19" s="196"/>
      <c r="P19" s="191"/>
      <c r="Q19" s="33"/>
      <c r="R19" s="196"/>
      <c r="S19" s="191">
        <v>56.7</v>
      </c>
      <c r="T19" s="33">
        <v>56.7</v>
      </c>
      <c r="U19" s="196">
        <f>+T19-S19</f>
        <v>0</v>
      </c>
      <c r="V19" s="310" t="s">
        <v>290</v>
      </c>
    </row>
    <row r="20" spans="1:23" s="29" customFormat="1" ht="166.9" customHeight="1" x14ac:dyDescent="0.25">
      <c r="A20" s="249">
        <v>4</v>
      </c>
      <c r="B20" s="323" t="s">
        <v>291</v>
      </c>
      <c r="C20" s="263"/>
      <c r="D20" s="350" t="s">
        <v>56</v>
      </c>
      <c r="E20" s="211" t="s">
        <v>56</v>
      </c>
      <c r="F20" s="328">
        <f>+H20+K20+N20+Q20+T20</f>
        <v>149</v>
      </c>
      <c r="G20" s="329">
        <v>249</v>
      </c>
      <c r="H20" s="147">
        <f>249-100</f>
        <v>149</v>
      </c>
      <c r="I20" s="196">
        <f>+H20-G20</f>
        <v>-100</v>
      </c>
      <c r="J20" s="191"/>
      <c r="K20" s="33"/>
      <c r="L20" s="196"/>
      <c r="M20" s="191"/>
      <c r="N20" s="33"/>
      <c r="O20" s="196"/>
      <c r="P20" s="191"/>
      <c r="Q20" s="33"/>
      <c r="R20" s="196"/>
      <c r="S20" s="191"/>
      <c r="T20" s="33"/>
      <c r="U20" s="196"/>
      <c r="V20" s="310" t="s">
        <v>292</v>
      </c>
    </row>
    <row r="21" spans="1:23" s="29" customFormat="1" ht="59.45" customHeight="1" x14ac:dyDescent="0.25">
      <c r="A21" s="249">
        <v>5</v>
      </c>
      <c r="B21" s="323" t="s">
        <v>293</v>
      </c>
      <c r="C21" s="263"/>
      <c r="D21" s="350" t="s">
        <v>40</v>
      </c>
      <c r="E21" s="351" t="s">
        <v>40</v>
      </c>
      <c r="F21" s="328">
        <f>+H21+K21+N21+Q21+T21</f>
        <v>100</v>
      </c>
      <c r="G21" s="352">
        <v>0</v>
      </c>
      <c r="H21" s="152">
        <v>100</v>
      </c>
      <c r="I21" s="195">
        <f>+H21-G21</f>
        <v>100</v>
      </c>
      <c r="J21" s="191"/>
      <c r="K21" s="33"/>
      <c r="L21" s="196"/>
      <c r="M21" s="191"/>
      <c r="N21" s="33"/>
      <c r="O21" s="196"/>
      <c r="P21" s="191"/>
      <c r="Q21" s="33"/>
      <c r="R21" s="196"/>
      <c r="S21" s="191"/>
      <c r="T21" s="33"/>
      <c r="U21" s="196"/>
      <c r="V21" s="310" t="s">
        <v>277</v>
      </c>
    </row>
    <row r="22" spans="1:23" s="29" customFormat="1" ht="15" customHeight="1" x14ac:dyDescent="0.25">
      <c r="A22" s="252">
        <v>5</v>
      </c>
      <c r="B22" s="162" t="s">
        <v>44</v>
      </c>
      <c r="C22" s="293"/>
      <c r="D22" s="297"/>
      <c r="E22" s="212" t="s">
        <v>18</v>
      </c>
      <c r="F22" s="217">
        <f>SUM(F17:F21)</f>
        <v>26633</v>
      </c>
      <c r="G22" s="347">
        <f>SUM(G17:G21)</f>
        <v>4783.7</v>
      </c>
      <c r="H22" s="348">
        <f>SUM(H17:H21)</f>
        <v>16379.2</v>
      </c>
      <c r="I22" s="349">
        <f>SUM(I17:I21)</f>
        <v>11595.500000000002</v>
      </c>
      <c r="J22" s="194">
        <f t="shared" ref="J22:L22" si="12">SUM(J17:J20)</f>
        <v>15808.2</v>
      </c>
      <c r="K22" s="48">
        <f t="shared" si="12"/>
        <v>10197.1</v>
      </c>
      <c r="L22" s="197">
        <f t="shared" si="12"/>
        <v>-5611.1</v>
      </c>
      <c r="M22" s="194">
        <f t="shared" ref="M22:P22" si="13">SUM(M17:M19)</f>
        <v>0</v>
      </c>
      <c r="N22" s="48">
        <f t="shared" ref="N22:O22" si="14">SUM(N17:N19)</f>
        <v>0</v>
      </c>
      <c r="O22" s="197">
        <f t="shared" si="14"/>
        <v>0</v>
      </c>
      <c r="P22" s="194">
        <f t="shared" si="13"/>
        <v>0</v>
      </c>
      <c r="Q22" s="48">
        <f t="shared" ref="Q22:R22" si="15">SUM(Q17:Q19)</f>
        <v>0</v>
      </c>
      <c r="R22" s="197">
        <f t="shared" si="15"/>
        <v>0</v>
      </c>
      <c r="S22" s="194">
        <f>SUM(S17:S20)</f>
        <v>56.7</v>
      </c>
      <c r="T22" s="48">
        <f>SUM(T17:T20)</f>
        <v>56.7</v>
      </c>
      <c r="U22" s="197">
        <f>SUM(U17:U20)</f>
        <v>0</v>
      </c>
      <c r="V22" s="253"/>
    </row>
    <row r="23" spans="1:23" ht="17.25" customHeight="1" x14ac:dyDescent="0.2">
      <c r="A23" s="382" t="s">
        <v>65</v>
      </c>
      <c r="B23" s="366"/>
      <c r="C23" s="366"/>
      <c r="D23" s="366"/>
      <c r="E23" s="366"/>
      <c r="F23" s="366"/>
      <c r="G23" s="366"/>
      <c r="H23" s="366"/>
      <c r="I23" s="366"/>
      <c r="J23" s="366"/>
      <c r="K23" s="366"/>
      <c r="L23" s="366"/>
      <c r="M23" s="366"/>
      <c r="N23" s="366"/>
      <c r="O23" s="366"/>
      <c r="P23" s="366"/>
      <c r="Q23" s="366"/>
      <c r="R23" s="366"/>
      <c r="S23" s="366"/>
      <c r="T23" s="384"/>
      <c r="U23" s="384"/>
      <c r="V23" s="385"/>
      <c r="W23" s="237"/>
    </row>
    <row r="24" spans="1:23" ht="54" customHeight="1" x14ac:dyDescent="0.2">
      <c r="A24" s="245" t="s">
        <v>25</v>
      </c>
      <c r="B24" s="128" t="s">
        <v>66</v>
      </c>
      <c r="C24" s="292" t="s">
        <v>35</v>
      </c>
      <c r="D24" s="85">
        <v>2016</v>
      </c>
      <c r="E24" s="211" t="s">
        <v>40</v>
      </c>
      <c r="F24" s="216">
        <f t="shared" ref="F24:F42" si="16">+H24+K24+N24+Q24+T24</f>
        <v>1236.5999999999999</v>
      </c>
      <c r="G24" s="120">
        <v>1236.5999999999999</v>
      </c>
      <c r="H24" s="97">
        <v>1236.5999999999999</v>
      </c>
      <c r="I24" s="186">
        <f t="shared" ref="I24:I42" si="17">+H24-G24</f>
        <v>0</v>
      </c>
      <c r="J24" s="120"/>
      <c r="K24" s="97"/>
      <c r="L24" s="186"/>
      <c r="M24" s="120"/>
      <c r="N24" s="97"/>
      <c r="O24" s="186"/>
      <c r="P24" s="120"/>
      <c r="Q24" s="97"/>
      <c r="R24" s="186"/>
      <c r="S24" s="120"/>
      <c r="T24" s="97"/>
      <c r="U24" s="186"/>
      <c r="V24" s="246"/>
    </row>
    <row r="25" spans="1:23" ht="41.1" customHeight="1" x14ac:dyDescent="0.2">
      <c r="A25" s="241" t="s">
        <v>48</v>
      </c>
      <c r="B25" s="41" t="s">
        <v>67</v>
      </c>
      <c r="C25" s="263" t="s">
        <v>68</v>
      </c>
      <c r="D25" s="163" t="s">
        <v>59</v>
      </c>
      <c r="E25" s="218" t="s">
        <v>40</v>
      </c>
      <c r="F25" s="216">
        <f t="shared" si="16"/>
        <v>1318.6999999999998</v>
      </c>
      <c r="G25" s="27">
        <v>1142.0999999999999</v>
      </c>
      <c r="H25" s="22">
        <v>1142.0999999999999</v>
      </c>
      <c r="I25" s="195">
        <f t="shared" si="17"/>
        <v>0</v>
      </c>
      <c r="J25" s="27"/>
      <c r="K25" s="22"/>
      <c r="L25" s="195"/>
      <c r="M25" s="27"/>
      <c r="N25" s="22"/>
      <c r="O25" s="195"/>
      <c r="P25" s="27"/>
      <c r="Q25" s="22"/>
      <c r="R25" s="195"/>
      <c r="S25" s="27">
        <v>176.6</v>
      </c>
      <c r="T25" s="22">
        <v>176.6</v>
      </c>
      <c r="U25" s="195">
        <f>+T25-S25</f>
        <v>0</v>
      </c>
      <c r="V25" s="251"/>
    </row>
    <row r="26" spans="1:23" ht="27.75" customHeight="1" x14ac:dyDescent="0.2">
      <c r="A26" s="245">
        <v>3</v>
      </c>
      <c r="B26" s="128" t="s">
        <v>70</v>
      </c>
      <c r="C26" s="292" t="s">
        <v>35</v>
      </c>
      <c r="D26" s="44" t="s">
        <v>62</v>
      </c>
      <c r="E26" s="211" t="s">
        <v>56</v>
      </c>
      <c r="F26" s="216">
        <f t="shared" si="16"/>
        <v>308</v>
      </c>
      <c r="G26" s="120">
        <v>308</v>
      </c>
      <c r="H26" s="97">
        <v>308</v>
      </c>
      <c r="I26" s="190">
        <f t="shared" si="17"/>
        <v>0</v>
      </c>
      <c r="J26" s="120"/>
      <c r="K26" s="97"/>
      <c r="L26" s="190"/>
      <c r="M26" s="120"/>
      <c r="N26" s="97"/>
      <c r="O26" s="190"/>
      <c r="P26" s="120"/>
      <c r="Q26" s="97"/>
      <c r="R26" s="190"/>
      <c r="S26" s="120"/>
      <c r="T26" s="97"/>
      <c r="U26" s="190"/>
      <c r="V26" s="246"/>
    </row>
    <row r="27" spans="1:23" ht="40.5" customHeight="1" x14ac:dyDescent="0.2">
      <c r="A27" s="245">
        <v>4</v>
      </c>
      <c r="B27" s="331" t="s">
        <v>74</v>
      </c>
      <c r="C27" s="263" t="s">
        <v>75</v>
      </c>
      <c r="D27" s="163" t="s">
        <v>73</v>
      </c>
      <c r="E27" s="218" t="s">
        <v>56</v>
      </c>
      <c r="F27" s="328">
        <f t="shared" si="16"/>
        <v>2967.5999999999995</v>
      </c>
      <c r="G27" s="149">
        <f>2035.1+58.1</f>
        <v>2093.1999999999998</v>
      </c>
      <c r="H27" s="152">
        <f>2035.1+58.1-25</f>
        <v>2068.1999999999998</v>
      </c>
      <c r="I27" s="195">
        <f t="shared" si="17"/>
        <v>-25</v>
      </c>
      <c r="J27" s="201">
        <v>826.2</v>
      </c>
      <c r="K27" s="86">
        <v>826.2</v>
      </c>
      <c r="L27" s="203">
        <f>+K27-J27</f>
        <v>0</v>
      </c>
      <c r="M27" s="201">
        <v>73.2</v>
      </c>
      <c r="N27" s="86">
        <v>73.2</v>
      </c>
      <c r="O27" s="203">
        <f>+N27-M27</f>
        <v>0</v>
      </c>
      <c r="P27" s="27"/>
      <c r="Q27" s="22"/>
      <c r="R27" s="195"/>
      <c r="S27" s="27"/>
      <c r="T27" s="22"/>
      <c r="U27" s="195"/>
      <c r="V27" s="332" t="s">
        <v>276</v>
      </c>
    </row>
    <row r="28" spans="1:23" ht="41.1" customHeight="1" x14ac:dyDescent="0.2">
      <c r="A28" s="245">
        <v>5</v>
      </c>
      <c r="B28" s="21" t="s">
        <v>76</v>
      </c>
      <c r="C28" s="292" t="s">
        <v>77</v>
      </c>
      <c r="D28" s="44" t="s">
        <v>33</v>
      </c>
      <c r="E28" s="211" t="s">
        <v>112</v>
      </c>
      <c r="F28" s="216">
        <f t="shared" si="16"/>
        <v>1243.2</v>
      </c>
      <c r="G28" s="32">
        <v>1243.2</v>
      </c>
      <c r="H28" s="20">
        <v>1243.2</v>
      </c>
      <c r="I28" s="186">
        <f t="shared" si="17"/>
        <v>0</v>
      </c>
      <c r="J28" s="32"/>
      <c r="K28" s="20"/>
      <c r="L28" s="186"/>
      <c r="M28" s="32"/>
      <c r="N28" s="20"/>
      <c r="O28" s="186"/>
      <c r="P28" s="32"/>
      <c r="Q28" s="20"/>
      <c r="R28" s="186"/>
      <c r="S28" s="32"/>
      <c r="T28" s="20"/>
      <c r="U28" s="186"/>
      <c r="V28" s="254"/>
    </row>
    <row r="29" spans="1:23" ht="57" customHeight="1" x14ac:dyDescent="0.2">
      <c r="A29" s="245">
        <v>6</v>
      </c>
      <c r="B29" s="21" t="s">
        <v>249</v>
      </c>
      <c r="C29" s="292" t="s">
        <v>79</v>
      </c>
      <c r="D29" s="44" t="s">
        <v>73</v>
      </c>
      <c r="E29" s="211" t="s">
        <v>43</v>
      </c>
      <c r="F29" s="216">
        <f t="shared" si="16"/>
        <v>1600</v>
      </c>
      <c r="G29" s="27">
        <v>800</v>
      </c>
      <c r="H29" s="22">
        <v>800</v>
      </c>
      <c r="I29" s="195">
        <f t="shared" si="17"/>
        <v>0</v>
      </c>
      <c r="J29" s="32"/>
      <c r="K29" s="20"/>
      <c r="L29" s="186"/>
      <c r="M29" s="32"/>
      <c r="N29" s="20"/>
      <c r="O29" s="186"/>
      <c r="P29" s="32">
        <v>800</v>
      </c>
      <c r="Q29" s="20">
        <v>800</v>
      </c>
      <c r="R29" s="186">
        <f>+Q29-P29</f>
        <v>0</v>
      </c>
      <c r="S29" s="32"/>
      <c r="T29" s="20"/>
      <c r="U29" s="186"/>
      <c r="V29" s="254"/>
    </row>
    <row r="30" spans="1:23" ht="17.45" customHeight="1" x14ac:dyDescent="0.2">
      <c r="A30" s="245">
        <v>7</v>
      </c>
      <c r="B30" s="41" t="s">
        <v>224</v>
      </c>
      <c r="C30" s="292" t="s">
        <v>35</v>
      </c>
      <c r="D30" s="44" t="s">
        <v>59</v>
      </c>
      <c r="E30" s="211" t="s">
        <v>37</v>
      </c>
      <c r="F30" s="216">
        <f t="shared" si="16"/>
        <v>3936.1</v>
      </c>
      <c r="G30" s="32">
        <v>706.1</v>
      </c>
      <c r="H30" s="20">
        <v>706.1</v>
      </c>
      <c r="I30" s="186">
        <f t="shared" si="17"/>
        <v>0</v>
      </c>
      <c r="J30" s="32">
        <v>3230</v>
      </c>
      <c r="K30" s="20">
        <v>3230</v>
      </c>
      <c r="L30" s="186">
        <f>+K30-J30</f>
        <v>0</v>
      </c>
      <c r="M30" s="32"/>
      <c r="N30" s="20"/>
      <c r="O30" s="186"/>
      <c r="P30" s="32"/>
      <c r="Q30" s="20"/>
      <c r="R30" s="186"/>
      <c r="S30" s="32"/>
      <c r="T30" s="20"/>
      <c r="U30" s="186"/>
      <c r="V30" s="254"/>
    </row>
    <row r="31" spans="1:23" ht="56.1" customHeight="1" x14ac:dyDescent="0.2">
      <c r="A31" s="245">
        <v>8</v>
      </c>
      <c r="B31" s="41" t="s">
        <v>83</v>
      </c>
      <c r="C31" s="263" t="s">
        <v>84</v>
      </c>
      <c r="D31" s="44" t="s">
        <v>28</v>
      </c>
      <c r="E31" s="211" t="s">
        <v>56</v>
      </c>
      <c r="F31" s="216">
        <f t="shared" si="16"/>
        <v>536.9</v>
      </c>
      <c r="G31" s="120">
        <v>111.8</v>
      </c>
      <c r="H31" s="97">
        <v>111.8</v>
      </c>
      <c r="I31" s="190">
        <f t="shared" si="17"/>
        <v>0</v>
      </c>
      <c r="J31" s="202">
        <v>425.1</v>
      </c>
      <c r="K31" s="127">
        <v>425.1</v>
      </c>
      <c r="L31" s="204">
        <f>+K31-J31</f>
        <v>0</v>
      </c>
      <c r="M31" s="32"/>
      <c r="N31" s="20"/>
      <c r="O31" s="186"/>
      <c r="P31" s="32"/>
      <c r="Q31" s="20"/>
      <c r="R31" s="186"/>
      <c r="S31" s="32"/>
      <c r="T31" s="20"/>
      <c r="U31" s="186"/>
      <c r="V31" s="254"/>
    </row>
    <row r="32" spans="1:23" ht="42.95" customHeight="1" x14ac:dyDescent="0.2">
      <c r="A32" s="245">
        <v>9</v>
      </c>
      <c r="B32" s="41" t="s">
        <v>85</v>
      </c>
      <c r="C32" s="263" t="s">
        <v>86</v>
      </c>
      <c r="D32" s="44" t="s">
        <v>28</v>
      </c>
      <c r="E32" s="211" t="s">
        <v>37</v>
      </c>
      <c r="F32" s="216">
        <f t="shared" si="16"/>
        <v>688.9</v>
      </c>
      <c r="G32" s="120">
        <v>688.9</v>
      </c>
      <c r="H32" s="97">
        <v>688.9</v>
      </c>
      <c r="I32" s="186">
        <f t="shared" si="17"/>
        <v>0</v>
      </c>
      <c r="J32" s="202"/>
      <c r="K32" s="127"/>
      <c r="L32" s="205"/>
      <c r="M32" s="32"/>
      <c r="N32" s="20"/>
      <c r="O32" s="186"/>
      <c r="P32" s="32"/>
      <c r="Q32" s="20"/>
      <c r="R32" s="186"/>
      <c r="S32" s="32"/>
      <c r="T32" s="20"/>
      <c r="U32" s="186"/>
      <c r="V32" s="254"/>
    </row>
    <row r="33" spans="1:23" ht="31.35" customHeight="1" x14ac:dyDescent="0.2">
      <c r="A33" s="245">
        <v>10</v>
      </c>
      <c r="B33" s="41" t="s">
        <v>87</v>
      </c>
      <c r="C33" s="263" t="s">
        <v>86</v>
      </c>
      <c r="D33" s="44" t="s">
        <v>28</v>
      </c>
      <c r="E33" s="211" t="s">
        <v>37</v>
      </c>
      <c r="F33" s="216">
        <f t="shared" si="16"/>
        <v>790</v>
      </c>
      <c r="G33" s="120">
        <v>790</v>
      </c>
      <c r="H33" s="97">
        <v>790</v>
      </c>
      <c r="I33" s="190">
        <f t="shared" si="17"/>
        <v>0</v>
      </c>
      <c r="J33" s="202"/>
      <c r="K33" s="127"/>
      <c r="L33" s="204"/>
      <c r="M33" s="32"/>
      <c r="N33" s="20"/>
      <c r="O33" s="186"/>
      <c r="P33" s="32"/>
      <c r="Q33" s="20"/>
      <c r="R33" s="186"/>
      <c r="S33" s="32"/>
      <c r="T33" s="20"/>
      <c r="U33" s="186"/>
      <c r="V33" s="254"/>
    </row>
    <row r="34" spans="1:23" ht="28.5" customHeight="1" x14ac:dyDescent="0.2">
      <c r="A34" s="245">
        <v>11</v>
      </c>
      <c r="B34" s="41" t="s">
        <v>88</v>
      </c>
      <c r="C34" s="263" t="s">
        <v>86</v>
      </c>
      <c r="D34" s="44" t="s">
        <v>28</v>
      </c>
      <c r="E34" s="211" t="s">
        <v>43</v>
      </c>
      <c r="F34" s="216">
        <f t="shared" si="16"/>
        <v>363</v>
      </c>
      <c r="G34" s="120">
        <v>363</v>
      </c>
      <c r="H34" s="97">
        <v>363</v>
      </c>
      <c r="I34" s="190">
        <f t="shared" si="17"/>
        <v>0</v>
      </c>
      <c r="J34" s="202"/>
      <c r="K34" s="127"/>
      <c r="L34" s="204"/>
      <c r="M34" s="32"/>
      <c r="N34" s="20"/>
      <c r="O34" s="186"/>
      <c r="P34" s="32"/>
      <c r="Q34" s="20"/>
      <c r="R34" s="186"/>
      <c r="S34" s="32"/>
      <c r="T34" s="20"/>
      <c r="U34" s="186"/>
      <c r="V34" s="254"/>
    </row>
    <row r="35" spans="1:23" ht="43.5" customHeight="1" x14ac:dyDescent="0.2">
      <c r="A35" s="245">
        <v>12</v>
      </c>
      <c r="B35" s="164" t="s">
        <v>225</v>
      </c>
      <c r="C35" s="263"/>
      <c r="D35" s="44" t="s">
        <v>40</v>
      </c>
      <c r="E35" s="211" t="s">
        <v>37</v>
      </c>
      <c r="F35" s="216">
        <f t="shared" si="16"/>
        <v>1907.5</v>
      </c>
      <c r="G35" s="202">
        <v>307.5</v>
      </c>
      <c r="H35" s="127">
        <v>307.5</v>
      </c>
      <c r="I35" s="204">
        <f t="shared" si="17"/>
        <v>0</v>
      </c>
      <c r="J35" s="120">
        <v>1600</v>
      </c>
      <c r="K35" s="97">
        <v>1600</v>
      </c>
      <c r="L35" s="190">
        <f>+K35-J35</f>
        <v>0</v>
      </c>
      <c r="M35" s="32"/>
      <c r="N35" s="20"/>
      <c r="O35" s="186"/>
      <c r="P35" s="32"/>
      <c r="Q35" s="20"/>
      <c r="R35" s="186"/>
      <c r="S35" s="32"/>
      <c r="T35" s="20"/>
      <c r="U35" s="186"/>
      <c r="V35" s="254"/>
    </row>
    <row r="36" spans="1:23" ht="45" customHeight="1" x14ac:dyDescent="0.2">
      <c r="A36" s="245">
        <v>13</v>
      </c>
      <c r="B36" s="164" t="s">
        <v>250</v>
      </c>
      <c r="C36" s="263"/>
      <c r="D36" s="44" t="s">
        <v>40</v>
      </c>
      <c r="E36" s="211" t="s">
        <v>43</v>
      </c>
      <c r="F36" s="216">
        <f t="shared" si="16"/>
        <v>2376.9</v>
      </c>
      <c r="G36" s="202">
        <v>455.8</v>
      </c>
      <c r="H36" s="127">
        <v>455.8</v>
      </c>
      <c r="I36" s="204">
        <f t="shared" si="17"/>
        <v>0</v>
      </c>
      <c r="J36" s="120">
        <v>1921.1</v>
      </c>
      <c r="K36" s="97">
        <v>1921.1</v>
      </c>
      <c r="L36" s="190">
        <f>+K36-J36</f>
        <v>0</v>
      </c>
      <c r="M36" s="32"/>
      <c r="N36" s="20"/>
      <c r="O36" s="186"/>
      <c r="P36" s="32"/>
      <c r="Q36" s="20"/>
      <c r="R36" s="186"/>
      <c r="S36" s="32"/>
      <c r="T36" s="20"/>
      <c r="U36" s="186"/>
      <c r="V36" s="254"/>
    </row>
    <row r="37" spans="1:23" ht="38.25" customHeight="1" x14ac:dyDescent="0.2">
      <c r="A37" s="245">
        <v>14</v>
      </c>
      <c r="B37" s="164" t="s">
        <v>226</v>
      </c>
      <c r="C37" s="263"/>
      <c r="D37" s="44" t="s">
        <v>40</v>
      </c>
      <c r="E37" s="211" t="s">
        <v>56</v>
      </c>
      <c r="F37" s="216">
        <f t="shared" si="16"/>
        <v>367.7</v>
      </c>
      <c r="G37" s="202">
        <v>55.2</v>
      </c>
      <c r="H37" s="127">
        <v>55.2</v>
      </c>
      <c r="I37" s="204">
        <f t="shared" si="17"/>
        <v>0</v>
      </c>
      <c r="J37" s="120">
        <v>312.5</v>
      </c>
      <c r="K37" s="97">
        <v>312.5</v>
      </c>
      <c r="L37" s="190">
        <f>+K37-J37</f>
        <v>0</v>
      </c>
      <c r="M37" s="32"/>
      <c r="N37" s="20"/>
      <c r="O37" s="186"/>
      <c r="P37" s="32"/>
      <c r="Q37" s="20"/>
      <c r="R37" s="186"/>
      <c r="S37" s="32"/>
      <c r="T37" s="20"/>
      <c r="U37" s="186"/>
      <c r="V37" s="254"/>
    </row>
    <row r="38" spans="1:23" ht="57.6" customHeight="1" x14ac:dyDescent="0.2">
      <c r="A38" s="245">
        <v>15</v>
      </c>
      <c r="B38" s="164" t="s">
        <v>227</v>
      </c>
      <c r="C38" s="263"/>
      <c r="D38" s="44" t="s">
        <v>40</v>
      </c>
      <c r="E38" s="211" t="s">
        <v>43</v>
      </c>
      <c r="F38" s="216">
        <f t="shared" si="16"/>
        <v>2260</v>
      </c>
      <c r="G38" s="202">
        <v>305</v>
      </c>
      <c r="H38" s="127">
        <v>305</v>
      </c>
      <c r="I38" s="204">
        <f t="shared" si="17"/>
        <v>0</v>
      </c>
      <c r="J38" s="120">
        <v>1955</v>
      </c>
      <c r="K38" s="97">
        <v>1955</v>
      </c>
      <c r="L38" s="190">
        <f>+K38-J38</f>
        <v>0</v>
      </c>
      <c r="M38" s="32"/>
      <c r="N38" s="20"/>
      <c r="O38" s="186"/>
      <c r="P38" s="32"/>
      <c r="Q38" s="20"/>
      <c r="R38" s="186"/>
      <c r="S38" s="32"/>
      <c r="T38" s="20"/>
      <c r="U38" s="186"/>
      <c r="V38" s="254"/>
    </row>
    <row r="39" spans="1:23" ht="37.5" customHeight="1" x14ac:dyDescent="0.2">
      <c r="A39" s="245">
        <v>16</v>
      </c>
      <c r="B39" s="164" t="s">
        <v>228</v>
      </c>
      <c r="C39" s="263"/>
      <c r="D39" s="44" t="s">
        <v>40</v>
      </c>
      <c r="E39" s="211" t="s">
        <v>112</v>
      </c>
      <c r="F39" s="216">
        <f t="shared" si="16"/>
        <v>2000.1</v>
      </c>
      <c r="G39" s="202">
        <v>300.10000000000002</v>
      </c>
      <c r="H39" s="127">
        <v>300.10000000000002</v>
      </c>
      <c r="I39" s="205">
        <f t="shared" si="17"/>
        <v>0</v>
      </c>
      <c r="J39" s="120">
        <v>1700</v>
      </c>
      <c r="K39" s="97">
        <v>1700</v>
      </c>
      <c r="L39" s="186">
        <f>+K39-J39</f>
        <v>0</v>
      </c>
      <c r="M39" s="32"/>
      <c r="N39" s="20"/>
      <c r="O39" s="186"/>
      <c r="P39" s="32"/>
      <c r="Q39" s="20"/>
      <c r="R39" s="186"/>
      <c r="S39" s="32"/>
      <c r="T39" s="20"/>
      <c r="U39" s="186"/>
      <c r="V39" s="254"/>
    </row>
    <row r="40" spans="1:23" ht="58.5" customHeight="1" x14ac:dyDescent="0.2">
      <c r="A40" s="245">
        <v>17</v>
      </c>
      <c r="B40" s="41" t="s">
        <v>89</v>
      </c>
      <c r="C40" s="263" t="s">
        <v>90</v>
      </c>
      <c r="D40" s="44" t="s">
        <v>59</v>
      </c>
      <c r="E40" s="211" t="s">
        <v>40</v>
      </c>
      <c r="F40" s="216">
        <f t="shared" si="16"/>
        <v>727.3</v>
      </c>
      <c r="G40" s="97">
        <f>728.3-1</f>
        <v>727.3</v>
      </c>
      <c r="H40" s="97">
        <f>728.3-1</f>
        <v>727.3</v>
      </c>
      <c r="I40" s="190">
        <f t="shared" si="17"/>
        <v>0</v>
      </c>
      <c r="J40" s="120"/>
      <c r="K40" s="97"/>
      <c r="L40" s="190"/>
      <c r="M40" s="32"/>
      <c r="N40" s="20"/>
      <c r="O40" s="186"/>
      <c r="P40" s="32"/>
      <c r="Q40" s="20"/>
      <c r="R40" s="186"/>
      <c r="S40" s="32"/>
      <c r="T40" s="20"/>
      <c r="U40" s="186"/>
      <c r="V40" s="309"/>
    </row>
    <row r="41" spans="1:23" ht="35.450000000000003" customHeight="1" x14ac:dyDescent="0.2">
      <c r="A41" s="245">
        <v>18</v>
      </c>
      <c r="B41" s="93" t="s">
        <v>91</v>
      </c>
      <c r="C41" s="263" t="s">
        <v>92</v>
      </c>
      <c r="D41" s="44" t="s">
        <v>62</v>
      </c>
      <c r="E41" s="211" t="s">
        <v>40</v>
      </c>
      <c r="F41" s="216">
        <f t="shared" si="16"/>
        <v>582.50000000000011</v>
      </c>
      <c r="G41" s="97">
        <f>320+141.6+123.2-2.3</f>
        <v>582.50000000000011</v>
      </c>
      <c r="H41" s="97">
        <f>320+141.6+123.2-2.3</f>
        <v>582.50000000000011</v>
      </c>
      <c r="I41" s="190">
        <f t="shared" si="17"/>
        <v>0</v>
      </c>
      <c r="J41" s="120"/>
      <c r="K41" s="97"/>
      <c r="L41" s="190"/>
      <c r="M41" s="32"/>
      <c r="N41" s="20"/>
      <c r="O41" s="186"/>
      <c r="P41" s="32"/>
      <c r="Q41" s="20"/>
      <c r="R41" s="186"/>
      <c r="S41" s="32"/>
      <c r="T41" s="20"/>
      <c r="U41" s="186"/>
      <c r="V41" s="309"/>
    </row>
    <row r="42" spans="1:23" ht="53.45" customHeight="1" x14ac:dyDescent="0.2">
      <c r="A42" s="255">
        <v>19</v>
      </c>
      <c r="B42" s="93" t="s">
        <v>229</v>
      </c>
      <c r="C42" s="263"/>
      <c r="D42" s="44" t="s">
        <v>56</v>
      </c>
      <c r="E42" s="211"/>
      <c r="F42" s="216">
        <f t="shared" si="16"/>
        <v>20</v>
      </c>
      <c r="G42" s="202">
        <v>20</v>
      </c>
      <c r="H42" s="127">
        <v>20</v>
      </c>
      <c r="I42" s="204">
        <f t="shared" si="17"/>
        <v>0</v>
      </c>
      <c r="J42" s="120"/>
      <c r="K42" s="97"/>
      <c r="L42" s="190"/>
      <c r="M42" s="32"/>
      <c r="N42" s="20"/>
      <c r="O42" s="186"/>
      <c r="P42" s="32"/>
      <c r="Q42" s="20"/>
      <c r="R42" s="186"/>
      <c r="S42" s="32"/>
      <c r="T42" s="20"/>
      <c r="U42" s="186"/>
      <c r="V42" s="254"/>
    </row>
    <row r="43" spans="1:23" ht="15.6" customHeight="1" x14ac:dyDescent="0.2">
      <c r="A43" s="243">
        <v>19</v>
      </c>
      <c r="B43" s="80" t="s">
        <v>94</v>
      </c>
      <c r="C43" s="293"/>
      <c r="D43" s="46"/>
      <c r="E43" s="212" t="s">
        <v>18</v>
      </c>
      <c r="F43" s="220">
        <f>SUM(F24:F42)</f>
        <v>25231</v>
      </c>
      <c r="G43" s="206">
        <f t="shared" ref="G43:S43" si="18">SUM(G24:G42)</f>
        <v>12236.3</v>
      </c>
      <c r="H43" s="47">
        <f t="shared" ref="H43:I43" si="19">SUM(H24:H42)</f>
        <v>12211.3</v>
      </c>
      <c r="I43" s="207">
        <f t="shared" si="19"/>
        <v>-25</v>
      </c>
      <c r="J43" s="206">
        <f t="shared" si="18"/>
        <v>11969.9</v>
      </c>
      <c r="K43" s="47">
        <f t="shared" ref="K43:L43" si="20">SUM(K24:K42)</f>
        <v>11969.9</v>
      </c>
      <c r="L43" s="207">
        <f t="shared" si="20"/>
        <v>0</v>
      </c>
      <c r="M43" s="206">
        <f t="shared" si="18"/>
        <v>73.2</v>
      </c>
      <c r="N43" s="47">
        <f t="shared" ref="N43:O43" si="21">SUM(N24:N42)</f>
        <v>73.2</v>
      </c>
      <c r="O43" s="207">
        <f t="shared" si="21"/>
        <v>0</v>
      </c>
      <c r="P43" s="206">
        <f t="shared" si="18"/>
        <v>800</v>
      </c>
      <c r="Q43" s="47">
        <f t="shared" ref="Q43:R43" si="22">SUM(Q24:Q42)</f>
        <v>800</v>
      </c>
      <c r="R43" s="207">
        <f t="shared" si="22"/>
        <v>0</v>
      </c>
      <c r="S43" s="206">
        <f t="shared" si="18"/>
        <v>176.6</v>
      </c>
      <c r="T43" s="47">
        <f t="shared" ref="T43:U43" si="23">SUM(T24:T42)</f>
        <v>176.6</v>
      </c>
      <c r="U43" s="207">
        <f t="shared" si="23"/>
        <v>0</v>
      </c>
      <c r="V43" s="229"/>
    </row>
    <row r="44" spans="1:23" ht="16.5" customHeight="1" x14ac:dyDescent="0.2">
      <c r="A44" s="382" t="s">
        <v>95</v>
      </c>
      <c r="B44" s="366"/>
      <c r="C44" s="366"/>
      <c r="D44" s="366"/>
      <c r="E44" s="366"/>
      <c r="F44" s="366"/>
      <c r="G44" s="366"/>
      <c r="H44" s="366"/>
      <c r="I44" s="366"/>
      <c r="J44" s="366"/>
      <c r="K44" s="366"/>
      <c r="L44" s="366"/>
      <c r="M44" s="366"/>
      <c r="N44" s="366"/>
      <c r="O44" s="366"/>
      <c r="P44" s="366"/>
      <c r="Q44" s="174"/>
      <c r="R44" s="366"/>
      <c r="S44" s="384"/>
      <c r="T44" s="384"/>
      <c r="U44" s="384"/>
      <c r="V44" s="385"/>
      <c r="W44" s="237"/>
    </row>
    <row r="45" spans="1:23" ht="29.25" customHeight="1" x14ac:dyDescent="0.2">
      <c r="A45" s="256" t="s">
        <v>25</v>
      </c>
      <c r="B45" s="39" t="s">
        <v>96</v>
      </c>
      <c r="C45" s="292" t="s">
        <v>97</v>
      </c>
      <c r="D45" s="298" t="s">
        <v>33</v>
      </c>
      <c r="E45" s="221" t="s">
        <v>43</v>
      </c>
      <c r="F45" s="223">
        <f>+H45+K45+N45+Q45+T45</f>
        <v>47009.500000000007</v>
      </c>
      <c r="G45" s="33">
        <f>5951.7+482.8</f>
        <v>6434.5</v>
      </c>
      <c r="H45" s="33">
        <f>5951.7+482.8</f>
        <v>6434.5</v>
      </c>
      <c r="I45" s="196">
        <f>+H45-G45</f>
        <v>0</v>
      </c>
      <c r="J45" s="191"/>
      <c r="K45" s="33"/>
      <c r="L45" s="196"/>
      <c r="M45" s="33">
        <f>35528.9-1600-4125-482.8</f>
        <v>29321.100000000002</v>
      </c>
      <c r="N45" s="33">
        <f>35528.9-1600-4125-482.8</f>
        <v>29321.100000000002</v>
      </c>
      <c r="O45" s="196">
        <f>+N45-M45</f>
        <v>0</v>
      </c>
      <c r="P45" s="191">
        <v>6753.9</v>
      </c>
      <c r="Q45" s="33">
        <v>6753.9</v>
      </c>
      <c r="R45" s="196">
        <f>+Q45-P45</f>
        <v>0</v>
      </c>
      <c r="S45" s="191">
        <v>4500</v>
      </c>
      <c r="T45" s="33">
        <v>4500</v>
      </c>
      <c r="U45" s="196">
        <f>+T45-S45</f>
        <v>0</v>
      </c>
      <c r="V45" s="312"/>
    </row>
    <row r="46" spans="1:23" ht="77.099999999999994" customHeight="1" x14ac:dyDescent="0.2">
      <c r="A46" s="241">
        <v>2</v>
      </c>
      <c r="B46" s="322" t="s">
        <v>99</v>
      </c>
      <c r="C46" s="263" t="s">
        <v>100</v>
      </c>
      <c r="D46" s="44" t="s">
        <v>33</v>
      </c>
      <c r="E46" s="211" t="s">
        <v>40</v>
      </c>
      <c r="F46" s="321">
        <f t="shared" ref="F46:F60" si="24">+H46+K46+N46+Q46+T46</f>
        <v>3937.1</v>
      </c>
      <c r="G46" s="138">
        <f>1530.2+10</f>
        <v>1540.2</v>
      </c>
      <c r="H46" s="138">
        <f>1530.2+10+11.5</f>
        <v>1551.7</v>
      </c>
      <c r="I46" s="186">
        <f>+H46-G46</f>
        <v>11.5</v>
      </c>
      <c r="J46" s="20">
        <f>1359.1+60.4-69.5+9.3</f>
        <v>1359.3</v>
      </c>
      <c r="K46" s="20">
        <f>1359.1+60.4-69.5+9.3</f>
        <v>1359.3</v>
      </c>
      <c r="L46" s="186">
        <f>+K46-J46</f>
        <v>0</v>
      </c>
      <c r="M46" s="32"/>
      <c r="N46" s="20"/>
      <c r="O46" s="186"/>
      <c r="P46" s="32">
        <v>1026.0999999999999</v>
      </c>
      <c r="Q46" s="20">
        <v>1026.0999999999999</v>
      </c>
      <c r="R46" s="186">
        <f>+Q46-P46</f>
        <v>0</v>
      </c>
      <c r="S46" s="32"/>
      <c r="T46" s="20"/>
      <c r="U46" s="186"/>
      <c r="V46" s="340" t="s">
        <v>280</v>
      </c>
    </row>
    <row r="47" spans="1:23" ht="42.6" customHeight="1" x14ac:dyDescent="0.2">
      <c r="A47" s="257">
        <v>3</v>
      </c>
      <c r="B47" s="333" t="s">
        <v>102</v>
      </c>
      <c r="C47" s="261" t="s">
        <v>75</v>
      </c>
      <c r="D47" s="299" t="s">
        <v>62</v>
      </c>
      <c r="E47" s="222" t="s">
        <v>40</v>
      </c>
      <c r="F47" s="321">
        <f t="shared" si="24"/>
        <v>1363.1999999999998</v>
      </c>
      <c r="G47" s="146">
        <f>864+118.5-10</f>
        <v>972.5</v>
      </c>
      <c r="H47" s="146">
        <f>864+118.5-10-111.2</f>
        <v>861.3</v>
      </c>
      <c r="I47" s="190">
        <f>+H47-G47</f>
        <v>-111.20000000000005</v>
      </c>
      <c r="J47" s="339">
        <v>500</v>
      </c>
      <c r="K47" s="146">
        <f>500+1.9</f>
        <v>501.9</v>
      </c>
      <c r="L47" s="190">
        <f>+K47-J47</f>
        <v>1.8999999999999773</v>
      </c>
      <c r="M47" s="120"/>
      <c r="N47" s="97"/>
      <c r="O47" s="190"/>
      <c r="P47" s="120"/>
      <c r="Q47" s="97"/>
      <c r="R47" s="190"/>
      <c r="S47" s="120"/>
      <c r="T47" s="97"/>
      <c r="U47" s="190"/>
      <c r="V47" s="311" t="s">
        <v>267</v>
      </c>
    </row>
    <row r="48" spans="1:23" ht="15" customHeight="1" x14ac:dyDescent="0.2">
      <c r="A48" s="256">
        <v>4</v>
      </c>
      <c r="B48" s="169" t="s">
        <v>104</v>
      </c>
      <c r="C48" s="263" t="s">
        <v>105</v>
      </c>
      <c r="D48" s="44" t="s">
        <v>106</v>
      </c>
      <c r="E48" s="211" t="s">
        <v>40</v>
      </c>
      <c r="F48" s="223">
        <f>+H48+K48+N48+Q48+T48</f>
        <v>2906.2000000000003</v>
      </c>
      <c r="G48" s="32">
        <v>2636.8</v>
      </c>
      <c r="H48" s="20">
        <v>2636.8</v>
      </c>
      <c r="I48" s="190">
        <f t="shared" ref="I48:I68" si="25">+H48-G48</f>
        <v>0</v>
      </c>
      <c r="J48" s="32"/>
      <c r="K48" s="20"/>
      <c r="L48" s="186"/>
      <c r="M48" s="32"/>
      <c r="N48" s="20"/>
      <c r="O48" s="186"/>
      <c r="P48" s="32">
        <v>269.39999999999998</v>
      </c>
      <c r="Q48" s="20">
        <v>269.39999999999998</v>
      </c>
      <c r="R48" s="186">
        <f>+Q48-P48</f>
        <v>0</v>
      </c>
      <c r="S48" s="32"/>
      <c r="T48" s="20"/>
      <c r="U48" s="186"/>
      <c r="V48" s="254"/>
    </row>
    <row r="49" spans="1:22" ht="29.1" customHeight="1" x14ac:dyDescent="0.2">
      <c r="A49" s="241">
        <v>5</v>
      </c>
      <c r="B49" s="28" t="s">
        <v>107</v>
      </c>
      <c r="C49" s="263" t="s">
        <v>108</v>
      </c>
      <c r="D49" s="44" t="s">
        <v>109</v>
      </c>
      <c r="E49" s="211" t="s">
        <v>40</v>
      </c>
      <c r="F49" s="223">
        <f t="shared" si="24"/>
        <v>6551.6</v>
      </c>
      <c r="G49" s="27">
        <v>3049.5</v>
      </c>
      <c r="H49" s="27">
        <v>3049.5</v>
      </c>
      <c r="I49" s="190">
        <f t="shared" si="25"/>
        <v>0</v>
      </c>
      <c r="J49" s="32"/>
      <c r="K49" s="20"/>
      <c r="L49" s="186"/>
      <c r="M49" s="32"/>
      <c r="N49" s="20"/>
      <c r="O49" s="186"/>
      <c r="P49" s="32">
        <f>5349.6-1788.3-35.2-24</f>
        <v>3502.1000000000004</v>
      </c>
      <c r="Q49" s="20">
        <f>5349.6-1788.3-35.2-24</f>
        <v>3502.1000000000004</v>
      </c>
      <c r="R49" s="186">
        <f t="shared" ref="R49:R51" si="26">+Q49-P49</f>
        <v>0</v>
      </c>
      <c r="S49" s="32"/>
      <c r="T49" s="20"/>
      <c r="U49" s="186"/>
      <c r="V49" s="254"/>
    </row>
    <row r="50" spans="1:22" ht="15.75" customHeight="1" x14ac:dyDescent="0.2">
      <c r="A50" s="241">
        <v>6</v>
      </c>
      <c r="B50" s="28" t="s">
        <v>111</v>
      </c>
      <c r="C50" s="263" t="s">
        <v>55</v>
      </c>
      <c r="D50" s="44" t="s">
        <v>73</v>
      </c>
      <c r="E50" s="211" t="s">
        <v>112</v>
      </c>
      <c r="F50" s="223">
        <f t="shared" si="24"/>
        <v>4735</v>
      </c>
      <c r="G50" s="32">
        <v>2235</v>
      </c>
      <c r="H50" s="20">
        <v>2235</v>
      </c>
      <c r="I50" s="190">
        <f t="shared" si="25"/>
        <v>0</v>
      </c>
      <c r="J50" s="32"/>
      <c r="K50" s="20"/>
      <c r="L50" s="186"/>
      <c r="M50" s="32"/>
      <c r="N50" s="20"/>
      <c r="O50" s="186"/>
      <c r="P50" s="32">
        <v>2500</v>
      </c>
      <c r="Q50" s="20">
        <v>2500</v>
      </c>
      <c r="R50" s="186">
        <f t="shared" si="26"/>
        <v>0</v>
      </c>
      <c r="S50" s="32"/>
      <c r="T50" s="20"/>
      <c r="U50" s="186"/>
      <c r="V50" s="254"/>
    </row>
    <row r="51" spans="1:22" ht="29.1" customHeight="1" x14ac:dyDescent="0.2">
      <c r="A51" s="241">
        <v>7</v>
      </c>
      <c r="B51" s="28" t="s">
        <v>230</v>
      </c>
      <c r="C51" s="263"/>
      <c r="D51" s="44" t="s">
        <v>36</v>
      </c>
      <c r="E51" s="211" t="s">
        <v>112</v>
      </c>
      <c r="F51" s="223">
        <f>+H51+K51+N51+Q51+T51</f>
        <v>4000.6000000000004</v>
      </c>
      <c r="G51" s="27">
        <v>2375.3000000000002</v>
      </c>
      <c r="H51" s="27">
        <v>2375.3000000000002</v>
      </c>
      <c r="I51" s="190">
        <f t="shared" si="25"/>
        <v>0</v>
      </c>
      <c r="J51" s="32"/>
      <c r="K51" s="20"/>
      <c r="L51" s="186"/>
      <c r="M51" s="32"/>
      <c r="N51" s="20"/>
      <c r="O51" s="186"/>
      <c r="P51" s="32">
        <v>1625.3</v>
      </c>
      <c r="Q51" s="20">
        <v>1625.3</v>
      </c>
      <c r="R51" s="186">
        <f t="shared" si="26"/>
        <v>0</v>
      </c>
      <c r="S51" s="32"/>
      <c r="T51" s="20"/>
      <c r="U51" s="186"/>
      <c r="V51" s="254"/>
    </row>
    <row r="52" spans="1:22" ht="43.5" customHeight="1" x14ac:dyDescent="0.2">
      <c r="A52" s="241">
        <v>8</v>
      </c>
      <c r="B52" s="28" t="s">
        <v>257</v>
      </c>
      <c r="C52" s="263"/>
      <c r="D52" s="44" t="s">
        <v>59</v>
      </c>
      <c r="E52" s="211" t="s">
        <v>43</v>
      </c>
      <c r="F52" s="223">
        <f t="shared" si="24"/>
        <v>3100</v>
      </c>
      <c r="G52" s="27">
        <v>2475.1</v>
      </c>
      <c r="H52" s="27">
        <v>2475.1</v>
      </c>
      <c r="I52" s="190">
        <f t="shared" si="25"/>
        <v>0</v>
      </c>
      <c r="J52" s="32"/>
      <c r="K52" s="20"/>
      <c r="L52" s="186"/>
      <c r="M52" s="32"/>
      <c r="N52" s="20"/>
      <c r="O52" s="186"/>
      <c r="P52" s="32">
        <v>100</v>
      </c>
      <c r="Q52" s="20">
        <v>100</v>
      </c>
      <c r="R52" s="186">
        <f>+Q52-P52</f>
        <v>0</v>
      </c>
      <c r="S52" s="32">
        <v>524.9</v>
      </c>
      <c r="T52" s="20">
        <v>524.9</v>
      </c>
      <c r="U52" s="186">
        <f>+T52-S52</f>
        <v>0</v>
      </c>
      <c r="V52" s="254"/>
    </row>
    <row r="53" spans="1:22" ht="46.5" customHeight="1" x14ac:dyDescent="0.2">
      <c r="A53" s="241">
        <v>9</v>
      </c>
      <c r="B53" s="334" t="s">
        <v>113</v>
      </c>
      <c r="C53" s="263" t="s">
        <v>108</v>
      </c>
      <c r="D53" s="163" t="s">
        <v>59</v>
      </c>
      <c r="E53" s="325" t="s">
        <v>40</v>
      </c>
      <c r="F53" s="321">
        <f>+H53+K53+N53+Q53+T53</f>
        <v>3782.8</v>
      </c>
      <c r="G53" s="149">
        <v>1476</v>
      </c>
      <c r="H53" s="152">
        <f>1476-267</f>
        <v>1209</v>
      </c>
      <c r="I53" s="190">
        <f t="shared" si="25"/>
        <v>-267</v>
      </c>
      <c r="J53" s="27"/>
      <c r="K53" s="22"/>
      <c r="L53" s="195"/>
      <c r="M53" s="27"/>
      <c r="N53" s="22"/>
      <c r="O53" s="195"/>
      <c r="P53" s="149">
        <v>2624</v>
      </c>
      <c r="Q53" s="152">
        <f>2624-50.2</f>
        <v>2573.8000000000002</v>
      </c>
      <c r="R53" s="195">
        <f>+Q53-P53</f>
        <v>-50.199999999999818</v>
      </c>
      <c r="S53" s="27"/>
      <c r="T53" s="22"/>
      <c r="U53" s="195"/>
      <c r="V53" s="309" t="s">
        <v>268</v>
      </c>
    </row>
    <row r="54" spans="1:22" ht="46.35" customHeight="1" x14ac:dyDescent="0.2">
      <c r="A54" s="256">
        <v>10</v>
      </c>
      <c r="B54" s="40" t="s">
        <v>114</v>
      </c>
      <c r="C54" s="261" t="s">
        <v>115</v>
      </c>
      <c r="D54" s="85" t="s">
        <v>36</v>
      </c>
      <c r="E54" s="215" t="s">
        <v>40</v>
      </c>
      <c r="F54" s="223">
        <f t="shared" si="24"/>
        <v>369.6</v>
      </c>
      <c r="G54" s="120">
        <f>68+72.9+70.3</f>
        <v>211.2</v>
      </c>
      <c r="H54" s="97">
        <f>68+72.9+70.3</f>
        <v>211.2</v>
      </c>
      <c r="I54" s="190">
        <f t="shared" si="25"/>
        <v>0</v>
      </c>
      <c r="J54" s="97">
        <f>158.4-39.6</f>
        <v>118.80000000000001</v>
      </c>
      <c r="K54" s="97">
        <f>158.4-39.6</f>
        <v>118.80000000000001</v>
      </c>
      <c r="L54" s="190">
        <f>+K54-J54</f>
        <v>0</v>
      </c>
      <c r="M54" s="97">
        <v>39.6</v>
      </c>
      <c r="N54" s="97">
        <v>39.6</v>
      </c>
      <c r="O54" s="190">
        <f>+N54-M54</f>
        <v>0</v>
      </c>
      <c r="P54" s="120"/>
      <c r="Q54" s="97"/>
      <c r="R54" s="190"/>
      <c r="S54" s="120"/>
      <c r="T54" s="97"/>
      <c r="U54" s="190"/>
      <c r="V54" s="313"/>
    </row>
    <row r="55" spans="1:22" ht="28.5" customHeight="1" x14ac:dyDescent="0.2">
      <c r="A55" s="241">
        <v>11</v>
      </c>
      <c r="B55" s="40" t="s">
        <v>117</v>
      </c>
      <c r="C55" s="263" t="s">
        <v>118</v>
      </c>
      <c r="D55" s="85" t="s">
        <v>28</v>
      </c>
      <c r="E55" s="215" t="s">
        <v>40</v>
      </c>
      <c r="F55" s="223">
        <f t="shared" si="24"/>
        <v>167.7</v>
      </c>
      <c r="G55" s="120">
        <f>97.1-44.1</f>
        <v>52.999999999999993</v>
      </c>
      <c r="H55" s="97">
        <f>97.1-44.1</f>
        <v>52.999999999999993</v>
      </c>
      <c r="I55" s="190">
        <f>+H55-G55</f>
        <v>0</v>
      </c>
      <c r="J55" s="120">
        <v>114.7</v>
      </c>
      <c r="K55" s="97">
        <v>114.7</v>
      </c>
      <c r="L55" s="190">
        <f>+K55-J55</f>
        <v>0</v>
      </c>
      <c r="M55" s="120"/>
      <c r="N55" s="97"/>
      <c r="O55" s="190"/>
      <c r="P55" s="120"/>
      <c r="Q55" s="97"/>
      <c r="R55" s="190"/>
      <c r="S55" s="120"/>
      <c r="T55" s="97"/>
      <c r="U55" s="190"/>
      <c r="V55" s="246"/>
    </row>
    <row r="56" spans="1:22" ht="34.35" customHeight="1" x14ac:dyDescent="0.2">
      <c r="A56" s="245">
        <v>12</v>
      </c>
      <c r="B56" s="40" t="s">
        <v>129</v>
      </c>
      <c r="C56" s="263" t="s">
        <v>130</v>
      </c>
      <c r="D56" s="300" t="s">
        <v>28</v>
      </c>
      <c r="E56" s="218" t="s">
        <v>40</v>
      </c>
      <c r="F56" s="223">
        <f>+H56+K56+N56+Q56+T56</f>
        <v>5544.5999999999995</v>
      </c>
      <c r="G56" s="26">
        <f>768.4+2790.8+249.7+120+177</f>
        <v>4105.8999999999996</v>
      </c>
      <c r="H56" s="26">
        <f>768.4+2790.8+249.7+120+177</f>
        <v>4105.8999999999996</v>
      </c>
      <c r="I56" s="190">
        <f t="shared" si="25"/>
        <v>0</v>
      </c>
      <c r="J56" s="224"/>
      <c r="K56" s="26"/>
      <c r="L56" s="195"/>
      <c r="M56" s="224"/>
      <c r="N56" s="26"/>
      <c r="O56" s="195"/>
      <c r="P56" s="224">
        <v>1438.7</v>
      </c>
      <c r="Q56" s="26">
        <v>1438.7</v>
      </c>
      <c r="R56" s="225">
        <f>+Q56-P56</f>
        <v>0</v>
      </c>
      <c r="S56" s="224"/>
      <c r="T56" s="26"/>
      <c r="U56" s="195"/>
      <c r="V56" s="311"/>
    </row>
    <row r="57" spans="1:22" ht="42" customHeight="1" x14ac:dyDescent="0.2">
      <c r="A57" s="256">
        <v>13</v>
      </c>
      <c r="B57" s="335" t="s">
        <v>134</v>
      </c>
      <c r="C57" s="260" t="s">
        <v>55</v>
      </c>
      <c r="D57" s="298" t="s">
        <v>28</v>
      </c>
      <c r="E57" s="233">
        <v>2024</v>
      </c>
      <c r="F57" s="321">
        <f t="shared" si="24"/>
        <v>1400</v>
      </c>
      <c r="G57" s="320">
        <v>400</v>
      </c>
      <c r="H57" s="314">
        <f>400+100</f>
        <v>500</v>
      </c>
      <c r="I57" s="190">
        <f t="shared" si="25"/>
        <v>100</v>
      </c>
      <c r="J57" s="226"/>
      <c r="K57" s="78"/>
      <c r="L57" s="227"/>
      <c r="M57" s="27"/>
      <c r="N57" s="22"/>
      <c r="O57" s="195"/>
      <c r="P57" s="149">
        <v>1000</v>
      </c>
      <c r="Q57" s="152">
        <f>1000-100</f>
        <v>900</v>
      </c>
      <c r="R57" s="195">
        <f>+Q57-P57</f>
        <v>-100</v>
      </c>
      <c r="S57" s="27"/>
      <c r="T57" s="22"/>
      <c r="U57" s="195"/>
      <c r="V57" s="332" t="s">
        <v>279</v>
      </c>
    </row>
    <row r="58" spans="1:22" ht="42" customHeight="1" x14ac:dyDescent="0.2">
      <c r="A58" s="256">
        <v>14</v>
      </c>
      <c r="B58" s="335" t="s">
        <v>231</v>
      </c>
      <c r="C58" s="260"/>
      <c r="D58" s="298" t="s">
        <v>133</v>
      </c>
      <c r="E58" s="233">
        <v>2026</v>
      </c>
      <c r="F58" s="321">
        <f>+H58+K58+N58+Q58+T58</f>
        <v>1695.5</v>
      </c>
      <c r="G58" s="320">
        <v>1700.1</v>
      </c>
      <c r="H58" s="314">
        <f>1700.1-4.6</f>
        <v>1695.5</v>
      </c>
      <c r="I58" s="190">
        <f>+H58-G58</f>
        <v>-4.5999999999999091</v>
      </c>
      <c r="J58" s="226"/>
      <c r="K58" s="78"/>
      <c r="L58" s="227"/>
      <c r="M58" s="27"/>
      <c r="N58" s="22"/>
      <c r="O58" s="195"/>
      <c r="P58" s="27"/>
      <c r="Q58" s="22"/>
      <c r="R58" s="195"/>
      <c r="S58" s="27"/>
      <c r="T58" s="22"/>
      <c r="U58" s="195"/>
      <c r="V58" s="309" t="s">
        <v>274</v>
      </c>
    </row>
    <row r="59" spans="1:22" ht="35.1" customHeight="1" x14ac:dyDescent="0.2">
      <c r="A59" s="256">
        <v>15</v>
      </c>
      <c r="B59" s="335" t="s">
        <v>135</v>
      </c>
      <c r="C59" s="263" t="s">
        <v>86</v>
      </c>
      <c r="D59" s="298" t="s">
        <v>28</v>
      </c>
      <c r="E59" s="233">
        <v>2024</v>
      </c>
      <c r="F59" s="321">
        <f t="shared" si="24"/>
        <v>386</v>
      </c>
      <c r="G59" s="320">
        <v>515</v>
      </c>
      <c r="H59" s="314">
        <f>515-129</f>
        <v>386</v>
      </c>
      <c r="I59" s="190">
        <f t="shared" si="25"/>
        <v>-129</v>
      </c>
      <c r="J59" s="226"/>
      <c r="K59" s="78"/>
      <c r="L59" s="227"/>
      <c r="M59" s="27"/>
      <c r="N59" s="22"/>
      <c r="O59" s="195"/>
      <c r="P59" s="27"/>
      <c r="Q59" s="22"/>
      <c r="R59" s="195"/>
      <c r="S59" s="27"/>
      <c r="T59" s="22"/>
      <c r="U59" s="195"/>
      <c r="V59" s="309" t="s">
        <v>275</v>
      </c>
    </row>
    <row r="60" spans="1:22" ht="16.5" customHeight="1" x14ac:dyDescent="0.2">
      <c r="A60" s="256">
        <v>16</v>
      </c>
      <c r="B60" s="39" t="s">
        <v>136</v>
      </c>
      <c r="C60" s="263" t="s">
        <v>75</v>
      </c>
      <c r="D60" s="298" t="s">
        <v>40</v>
      </c>
      <c r="E60" s="233">
        <v>2024</v>
      </c>
      <c r="F60" s="223">
        <f t="shared" si="24"/>
        <v>359</v>
      </c>
      <c r="G60" s="228">
        <v>359</v>
      </c>
      <c r="H60" s="42">
        <v>359</v>
      </c>
      <c r="I60" s="190">
        <f t="shared" si="25"/>
        <v>0</v>
      </c>
      <c r="J60" s="226"/>
      <c r="K60" s="78"/>
      <c r="L60" s="227"/>
      <c r="M60" s="27"/>
      <c r="N60" s="22"/>
      <c r="O60" s="195"/>
      <c r="P60" s="27"/>
      <c r="Q60" s="22"/>
      <c r="R60" s="195"/>
      <c r="S60" s="27"/>
      <c r="T60" s="22"/>
      <c r="U60" s="195"/>
      <c r="V60" s="251"/>
    </row>
    <row r="61" spans="1:22" ht="26.25" customHeight="1" x14ac:dyDescent="0.2">
      <c r="A61" s="256">
        <v>17</v>
      </c>
      <c r="B61" s="39" t="s">
        <v>246</v>
      </c>
      <c r="C61" s="260" t="s">
        <v>138</v>
      </c>
      <c r="D61" s="298" t="s">
        <v>28</v>
      </c>
      <c r="E61" s="233">
        <v>2026</v>
      </c>
      <c r="F61" s="223">
        <f>+H61+K61+N61+Q61+T61</f>
        <v>3200</v>
      </c>
      <c r="G61" s="228">
        <v>800</v>
      </c>
      <c r="H61" s="42">
        <v>800</v>
      </c>
      <c r="I61" s="190">
        <f t="shared" si="25"/>
        <v>0</v>
      </c>
      <c r="J61" s="226"/>
      <c r="K61" s="78"/>
      <c r="L61" s="227"/>
      <c r="M61" s="27"/>
      <c r="N61" s="22"/>
      <c r="O61" s="195"/>
      <c r="P61" s="27">
        <v>2400</v>
      </c>
      <c r="Q61" s="22">
        <v>2400</v>
      </c>
      <c r="R61" s="195">
        <f>+Q61-P61</f>
        <v>0</v>
      </c>
      <c r="S61" s="27"/>
      <c r="T61" s="22"/>
      <c r="U61" s="195"/>
      <c r="V61" s="251"/>
    </row>
    <row r="62" spans="1:22" ht="28.5" customHeight="1" x14ac:dyDescent="0.2">
      <c r="A62" s="241">
        <v>18</v>
      </c>
      <c r="B62" s="73" t="s">
        <v>139</v>
      </c>
      <c r="C62" s="263" t="s">
        <v>92</v>
      </c>
      <c r="D62" s="165">
        <v>2021</v>
      </c>
      <c r="E62" s="233">
        <v>2025</v>
      </c>
      <c r="F62" s="223">
        <f>+H62+K62+N62+Q62+T62</f>
        <v>1200.0999999999999</v>
      </c>
      <c r="G62" s="228">
        <v>300.10000000000002</v>
      </c>
      <c r="H62" s="42">
        <v>300.10000000000002</v>
      </c>
      <c r="I62" s="190">
        <f>+H62-G62</f>
        <v>0</v>
      </c>
      <c r="J62" s="226"/>
      <c r="K62" s="78"/>
      <c r="L62" s="227"/>
      <c r="M62" s="27"/>
      <c r="N62" s="22"/>
      <c r="O62" s="195"/>
      <c r="P62" s="27">
        <v>900</v>
      </c>
      <c r="Q62" s="22">
        <v>900</v>
      </c>
      <c r="R62" s="195">
        <f>+Q62-P62</f>
        <v>0</v>
      </c>
      <c r="S62" s="27"/>
      <c r="T62" s="22"/>
      <c r="U62" s="195"/>
      <c r="V62" s="251"/>
    </row>
    <row r="63" spans="1:22" ht="28.5" customHeight="1" x14ac:dyDescent="0.2">
      <c r="A63" s="241">
        <v>19</v>
      </c>
      <c r="B63" s="115" t="s">
        <v>232</v>
      </c>
      <c r="C63" s="263"/>
      <c r="D63" s="165">
        <v>2021</v>
      </c>
      <c r="E63" s="234">
        <v>2025</v>
      </c>
      <c r="F63" s="223">
        <f t="shared" ref="F63:F64" si="27">+H63+K63+N63+Q63+T63</f>
        <v>4050.1</v>
      </c>
      <c r="G63" s="228">
        <v>2050.1</v>
      </c>
      <c r="H63" s="42">
        <v>2050.1</v>
      </c>
      <c r="I63" s="190">
        <f t="shared" si="25"/>
        <v>0</v>
      </c>
      <c r="J63" s="226"/>
      <c r="K63" s="78"/>
      <c r="L63" s="227"/>
      <c r="M63" s="27"/>
      <c r="N63" s="22"/>
      <c r="O63" s="195"/>
      <c r="P63" s="27">
        <v>2000</v>
      </c>
      <c r="Q63" s="22">
        <v>2000</v>
      </c>
      <c r="R63" s="195">
        <f>+Q63-P63</f>
        <v>0</v>
      </c>
      <c r="S63" s="27"/>
      <c r="T63" s="22"/>
      <c r="U63" s="195"/>
      <c r="V63" s="251"/>
    </row>
    <row r="64" spans="1:22" ht="41.25" customHeight="1" x14ac:dyDescent="0.2">
      <c r="A64" s="241">
        <v>20</v>
      </c>
      <c r="B64" s="322" t="s">
        <v>140</v>
      </c>
      <c r="C64" s="263" t="s">
        <v>141</v>
      </c>
      <c r="D64" s="116">
        <v>2021</v>
      </c>
      <c r="E64" s="230">
        <v>2023</v>
      </c>
      <c r="F64" s="321">
        <f t="shared" si="27"/>
        <v>290.09999999999997</v>
      </c>
      <c r="G64" s="314">
        <f>360-28-38.1</f>
        <v>293.89999999999998</v>
      </c>
      <c r="H64" s="314">
        <f>360-28-38.1-3.8</f>
        <v>290.09999999999997</v>
      </c>
      <c r="I64" s="190">
        <f t="shared" si="25"/>
        <v>-3.8000000000000114</v>
      </c>
      <c r="J64" s="226"/>
      <c r="K64" s="78"/>
      <c r="L64" s="227"/>
      <c r="M64" s="27"/>
      <c r="N64" s="22"/>
      <c r="O64" s="195"/>
      <c r="P64" s="27"/>
      <c r="Q64" s="22"/>
      <c r="R64" s="195"/>
      <c r="S64" s="27"/>
      <c r="T64" s="22"/>
      <c r="U64" s="195"/>
      <c r="V64" s="309" t="s">
        <v>276</v>
      </c>
    </row>
    <row r="65" spans="1:24" ht="44.1" customHeight="1" x14ac:dyDescent="0.2">
      <c r="A65" s="241">
        <v>21</v>
      </c>
      <c r="B65" s="115" t="s">
        <v>251</v>
      </c>
      <c r="C65" s="263" t="s">
        <v>143</v>
      </c>
      <c r="D65" s="116">
        <v>2022</v>
      </c>
      <c r="E65" s="231">
        <v>2023</v>
      </c>
      <c r="F65" s="223">
        <f>+H65+K65+N65+Q65+T65</f>
        <v>174.8</v>
      </c>
      <c r="G65" s="42">
        <f>0.9-0.1</f>
        <v>0.8</v>
      </c>
      <c r="H65" s="42">
        <f>0.9-0.1</f>
        <v>0.8</v>
      </c>
      <c r="I65" s="190">
        <f t="shared" si="25"/>
        <v>0</v>
      </c>
      <c r="J65" s="226"/>
      <c r="K65" s="78"/>
      <c r="L65" s="227"/>
      <c r="M65" s="22">
        <f>132.3+41.7</f>
        <v>174</v>
      </c>
      <c r="N65" s="22">
        <f>132.3+41.7</f>
        <v>174</v>
      </c>
      <c r="O65" s="195">
        <f>+N65-M65</f>
        <v>0</v>
      </c>
      <c r="P65" s="27"/>
      <c r="Q65" s="22"/>
      <c r="R65" s="195"/>
      <c r="S65" s="27"/>
      <c r="T65" s="22"/>
      <c r="U65" s="195"/>
      <c r="V65" s="309"/>
    </row>
    <row r="66" spans="1:24" ht="42.6" customHeight="1" x14ac:dyDescent="0.2">
      <c r="A66" s="241">
        <v>22</v>
      </c>
      <c r="B66" s="115" t="s">
        <v>252</v>
      </c>
      <c r="C66" s="261" t="s">
        <v>143</v>
      </c>
      <c r="D66" s="116">
        <v>2022</v>
      </c>
      <c r="E66" s="231">
        <v>2023</v>
      </c>
      <c r="F66" s="223">
        <f>+H66+K66+N66+Q66+T66</f>
        <v>2423.7999999999997</v>
      </c>
      <c r="G66" s="228">
        <v>2.2000000000000002</v>
      </c>
      <c r="H66" s="42">
        <v>2.2000000000000002</v>
      </c>
      <c r="I66" s="190">
        <f t="shared" si="25"/>
        <v>0</v>
      </c>
      <c r="J66" s="226"/>
      <c r="K66" s="78"/>
      <c r="L66" s="227"/>
      <c r="M66" s="22">
        <f>1779.3+642.3</f>
        <v>2421.6</v>
      </c>
      <c r="N66" s="22">
        <f>1779.3+642.3</f>
        <v>2421.6</v>
      </c>
      <c r="O66" s="195">
        <f>+N66-M66</f>
        <v>0</v>
      </c>
      <c r="P66" s="27"/>
      <c r="Q66" s="22"/>
      <c r="R66" s="195"/>
      <c r="S66" s="27"/>
      <c r="T66" s="22"/>
      <c r="U66" s="195"/>
      <c r="V66" s="309"/>
    </row>
    <row r="67" spans="1:24" ht="42.6" customHeight="1" x14ac:dyDescent="0.2">
      <c r="A67" s="241">
        <v>23</v>
      </c>
      <c r="B67" s="115" t="s">
        <v>145</v>
      </c>
      <c r="C67" s="261" t="s">
        <v>92</v>
      </c>
      <c r="D67" s="116">
        <v>2022</v>
      </c>
      <c r="E67" s="231">
        <v>2025</v>
      </c>
      <c r="F67" s="223">
        <f t="shared" ref="F67:F68" si="28">+H67+K67+N67+Q67+T67</f>
        <v>6625.1</v>
      </c>
      <c r="G67" s="228">
        <v>6625.1</v>
      </c>
      <c r="H67" s="42">
        <v>6625.1</v>
      </c>
      <c r="I67" s="190">
        <f t="shared" si="25"/>
        <v>0</v>
      </c>
      <c r="J67" s="226"/>
      <c r="K67" s="78"/>
      <c r="L67" s="227"/>
      <c r="M67" s="27"/>
      <c r="N67" s="22"/>
      <c r="O67" s="195"/>
      <c r="P67" s="27"/>
      <c r="Q67" s="22"/>
      <c r="R67" s="195"/>
      <c r="S67" s="27"/>
      <c r="T67" s="22"/>
      <c r="U67" s="195"/>
      <c r="V67" s="251"/>
    </row>
    <row r="68" spans="1:24" ht="41.85" customHeight="1" x14ac:dyDescent="0.2">
      <c r="A68" s="241">
        <v>24</v>
      </c>
      <c r="B68" s="115" t="s">
        <v>146</v>
      </c>
      <c r="C68" s="263" t="s">
        <v>35</v>
      </c>
      <c r="D68" s="116">
        <v>2022</v>
      </c>
      <c r="E68" s="230">
        <v>2023</v>
      </c>
      <c r="F68" s="223">
        <f t="shared" si="28"/>
        <v>8916.3000000000011</v>
      </c>
      <c r="G68" s="228">
        <f>617.7+720</f>
        <v>1337.7</v>
      </c>
      <c r="H68" s="42">
        <f>617.7+720</f>
        <v>1337.7</v>
      </c>
      <c r="I68" s="190">
        <f t="shared" si="25"/>
        <v>0</v>
      </c>
      <c r="J68" s="27">
        <v>7578.6</v>
      </c>
      <c r="K68" s="22">
        <v>7578.6</v>
      </c>
      <c r="L68" s="195">
        <f>+K68-J68</f>
        <v>0</v>
      </c>
      <c r="M68" s="27"/>
      <c r="N68" s="22"/>
      <c r="O68" s="195"/>
      <c r="P68" s="27"/>
      <c r="Q68" s="22"/>
      <c r="R68" s="195"/>
      <c r="S68" s="27"/>
      <c r="T68" s="22"/>
      <c r="U68" s="195"/>
      <c r="V68" s="251"/>
    </row>
    <row r="69" spans="1:24" ht="41.85" customHeight="1" x14ac:dyDescent="0.2">
      <c r="A69" s="241">
        <v>25</v>
      </c>
      <c r="B69" s="115" t="s">
        <v>233</v>
      </c>
      <c r="C69" s="261"/>
      <c r="D69" s="116">
        <v>2022</v>
      </c>
      <c r="E69" s="231">
        <v>2026</v>
      </c>
      <c r="F69" s="223">
        <f>+H69+K69+N69+Q69+T69</f>
        <v>530.1</v>
      </c>
      <c r="G69" s="228">
        <v>530.1</v>
      </c>
      <c r="H69" s="42">
        <v>530.1</v>
      </c>
      <c r="I69" s="190">
        <f>+H69-G69</f>
        <v>0</v>
      </c>
      <c r="J69" s="27"/>
      <c r="K69" s="22"/>
      <c r="L69" s="195"/>
      <c r="M69" s="27"/>
      <c r="N69" s="22"/>
      <c r="O69" s="195"/>
      <c r="P69" s="27"/>
      <c r="Q69" s="22"/>
      <c r="R69" s="195"/>
      <c r="S69" s="27"/>
      <c r="T69" s="22"/>
      <c r="U69" s="195"/>
      <c r="V69" s="251"/>
    </row>
    <row r="70" spans="1:24" ht="86.25" customHeight="1" x14ac:dyDescent="0.2">
      <c r="A70" s="354">
        <v>26</v>
      </c>
      <c r="B70" s="353" t="s">
        <v>296</v>
      </c>
      <c r="C70" s="261"/>
      <c r="D70" s="116">
        <v>2023</v>
      </c>
      <c r="E70" s="231">
        <v>2024</v>
      </c>
      <c r="F70" s="321">
        <f>+H70+K70+N70+Q70+T70</f>
        <v>0</v>
      </c>
      <c r="G70" s="320"/>
      <c r="H70" s="314">
        <f>200-200</f>
        <v>0</v>
      </c>
      <c r="I70" s="190">
        <f>+H70-G70</f>
        <v>0</v>
      </c>
      <c r="J70" s="27"/>
      <c r="K70" s="22"/>
      <c r="L70" s="195"/>
      <c r="M70" s="149">
        <v>850</v>
      </c>
      <c r="N70" s="152">
        <f>850-850</f>
        <v>0</v>
      </c>
      <c r="O70" s="195">
        <f>+N70-M70</f>
        <v>-850</v>
      </c>
      <c r="P70" s="27"/>
      <c r="Q70" s="22"/>
      <c r="R70" s="195"/>
      <c r="S70" s="27"/>
      <c r="T70" s="22"/>
      <c r="U70" s="195"/>
      <c r="V70" s="309" t="s">
        <v>287</v>
      </c>
      <c r="X70" s="343"/>
    </row>
    <row r="71" spans="1:24" ht="28.5" customHeight="1" x14ac:dyDescent="0.2">
      <c r="A71" s="355" t="s">
        <v>297</v>
      </c>
      <c r="B71" s="93" t="s">
        <v>234</v>
      </c>
      <c r="C71" s="263"/>
      <c r="D71" s="116">
        <v>2024</v>
      </c>
      <c r="E71" s="230">
        <v>2026</v>
      </c>
      <c r="F71" s="223">
        <f t="shared" ref="F71:F75" si="29">+H71+K71+N71+Q71+T71</f>
        <v>1150.0999999999999</v>
      </c>
      <c r="G71" s="228">
        <v>569.9</v>
      </c>
      <c r="H71" s="42">
        <v>569.9</v>
      </c>
      <c r="I71" s="190">
        <f t="shared" ref="I71:I77" si="30">+H71-G71</f>
        <v>0</v>
      </c>
      <c r="J71" s="226"/>
      <c r="K71" s="78"/>
      <c r="L71" s="227"/>
      <c r="M71" s="27"/>
      <c r="N71" s="22"/>
      <c r="O71" s="195"/>
      <c r="P71" s="27">
        <v>580.20000000000005</v>
      </c>
      <c r="Q71" s="22">
        <v>580.20000000000005</v>
      </c>
      <c r="R71" s="195">
        <f>+Q71-P71</f>
        <v>0</v>
      </c>
      <c r="S71" s="27"/>
      <c r="T71" s="22"/>
      <c r="U71" s="195"/>
      <c r="V71" s="251"/>
    </row>
    <row r="72" spans="1:24" ht="41.25" customHeight="1" x14ac:dyDescent="0.2">
      <c r="A72" s="355" t="s">
        <v>298</v>
      </c>
      <c r="B72" s="115" t="s">
        <v>253</v>
      </c>
      <c r="C72" s="263"/>
      <c r="D72" s="116">
        <v>2025</v>
      </c>
      <c r="E72" s="230">
        <v>2027</v>
      </c>
      <c r="F72" s="223">
        <f t="shared" si="29"/>
        <v>4200</v>
      </c>
      <c r="G72" s="228">
        <v>4200</v>
      </c>
      <c r="H72" s="42">
        <v>4200</v>
      </c>
      <c r="I72" s="190">
        <f t="shared" si="30"/>
        <v>0</v>
      </c>
      <c r="J72" s="226"/>
      <c r="K72" s="78"/>
      <c r="L72" s="227"/>
      <c r="M72" s="27"/>
      <c r="N72" s="22"/>
      <c r="O72" s="195"/>
      <c r="P72" s="27"/>
      <c r="Q72" s="22"/>
      <c r="R72" s="195"/>
      <c r="S72" s="27"/>
      <c r="T72" s="22"/>
      <c r="U72" s="195"/>
      <c r="V72" s="251"/>
    </row>
    <row r="73" spans="1:24" ht="32.25" customHeight="1" x14ac:dyDescent="0.2">
      <c r="A73" s="355" t="s">
        <v>299</v>
      </c>
      <c r="B73" s="346" t="s">
        <v>286</v>
      </c>
      <c r="C73" s="263"/>
      <c r="D73" s="116">
        <v>2023</v>
      </c>
      <c r="E73" s="231">
        <v>2026</v>
      </c>
      <c r="F73" s="321">
        <f>+H73+K73+N73+Q73+T73</f>
        <v>0</v>
      </c>
      <c r="G73" s="320">
        <v>1000</v>
      </c>
      <c r="H73" s="314">
        <f>1000-1000</f>
        <v>0</v>
      </c>
      <c r="I73" s="190">
        <f t="shared" si="30"/>
        <v>-1000</v>
      </c>
      <c r="J73" s="226"/>
      <c r="K73" s="78"/>
      <c r="L73" s="227"/>
      <c r="M73" s="27"/>
      <c r="N73" s="22"/>
      <c r="O73" s="195"/>
      <c r="P73" s="27"/>
      <c r="Q73" s="22"/>
      <c r="R73" s="195"/>
      <c r="S73" s="27"/>
      <c r="T73" s="22"/>
      <c r="U73" s="195"/>
      <c r="V73" s="332" t="s">
        <v>282</v>
      </c>
    </row>
    <row r="74" spans="1:24" ht="57.75" customHeight="1" x14ac:dyDescent="0.2">
      <c r="A74" s="355" t="s">
        <v>300</v>
      </c>
      <c r="B74" s="115" t="s">
        <v>235</v>
      </c>
      <c r="C74" s="263"/>
      <c r="D74" s="116">
        <v>2024</v>
      </c>
      <c r="E74" s="231">
        <v>2025</v>
      </c>
      <c r="F74" s="223">
        <f t="shared" si="29"/>
        <v>240</v>
      </c>
      <c r="G74" s="228">
        <v>240</v>
      </c>
      <c r="H74" s="42">
        <v>240</v>
      </c>
      <c r="I74" s="190">
        <f t="shared" si="30"/>
        <v>0</v>
      </c>
      <c r="J74" s="226"/>
      <c r="K74" s="78"/>
      <c r="L74" s="227"/>
      <c r="M74" s="27"/>
      <c r="N74" s="22"/>
      <c r="O74" s="195"/>
      <c r="P74" s="27"/>
      <c r="Q74" s="22"/>
      <c r="R74" s="195"/>
      <c r="S74" s="27"/>
      <c r="T74" s="22"/>
      <c r="U74" s="195"/>
      <c r="V74" s="251"/>
    </row>
    <row r="75" spans="1:24" ht="32.450000000000003" customHeight="1" x14ac:dyDescent="0.2">
      <c r="A75" s="355" t="s">
        <v>301</v>
      </c>
      <c r="B75" s="115" t="s">
        <v>236</v>
      </c>
      <c r="C75" s="263"/>
      <c r="D75" s="116">
        <v>2022</v>
      </c>
      <c r="E75" s="231">
        <v>2028</v>
      </c>
      <c r="F75" s="223">
        <f t="shared" si="29"/>
        <v>5179.2000000000007</v>
      </c>
      <c r="G75" s="228">
        <v>929.1</v>
      </c>
      <c r="H75" s="42">
        <v>929.1</v>
      </c>
      <c r="I75" s="190">
        <f t="shared" si="30"/>
        <v>0</v>
      </c>
      <c r="J75" s="27">
        <v>4250.1000000000004</v>
      </c>
      <c r="K75" s="22">
        <v>4250.1000000000004</v>
      </c>
      <c r="L75" s="195">
        <f>+K75-J75</f>
        <v>0</v>
      </c>
      <c r="M75" s="27"/>
      <c r="N75" s="22"/>
      <c r="O75" s="195"/>
      <c r="P75" s="27"/>
      <c r="Q75" s="22"/>
      <c r="R75" s="195"/>
      <c r="S75" s="27"/>
      <c r="T75" s="22"/>
      <c r="U75" s="195"/>
      <c r="V75" s="251"/>
    </row>
    <row r="76" spans="1:24" ht="90.6" customHeight="1" x14ac:dyDescent="0.2">
      <c r="A76" s="355" t="s">
        <v>302</v>
      </c>
      <c r="B76" s="322" t="s">
        <v>262</v>
      </c>
      <c r="C76" s="263" t="s">
        <v>148</v>
      </c>
      <c r="D76" s="116">
        <v>2022</v>
      </c>
      <c r="E76" s="230">
        <v>2027</v>
      </c>
      <c r="F76" s="321">
        <f>+H76+K76+N76+Q76+T76</f>
        <v>16989.3</v>
      </c>
      <c r="G76" s="320">
        <f>260.1+2497.9</f>
        <v>2758</v>
      </c>
      <c r="H76" s="314">
        <f>260.1+2497.9+76.6</f>
        <v>2834.6</v>
      </c>
      <c r="I76" s="190">
        <f t="shared" si="30"/>
        <v>76.599999999999909</v>
      </c>
      <c r="J76" s="27">
        <v>14154.7</v>
      </c>
      <c r="K76" s="22">
        <v>14154.7</v>
      </c>
      <c r="L76" s="195">
        <f>+K76-J76</f>
        <v>0</v>
      </c>
      <c r="M76" s="27"/>
      <c r="N76" s="22"/>
      <c r="O76" s="195"/>
      <c r="P76" s="27"/>
      <c r="Q76" s="22"/>
      <c r="R76" s="195"/>
      <c r="S76" s="27"/>
      <c r="T76" s="22"/>
      <c r="U76" s="195"/>
      <c r="V76" s="309" t="s">
        <v>265</v>
      </c>
    </row>
    <row r="77" spans="1:24" ht="45" customHeight="1" x14ac:dyDescent="0.2">
      <c r="A77" s="356" t="s">
        <v>303</v>
      </c>
      <c r="B77" s="322" t="s">
        <v>305</v>
      </c>
      <c r="C77" s="186"/>
      <c r="D77" s="337">
        <v>2023</v>
      </c>
      <c r="E77" s="338">
        <v>2027</v>
      </c>
      <c r="F77" s="321">
        <f>+H77+K77+N77+Q77+T77</f>
        <v>36000</v>
      </c>
      <c r="G77" s="320"/>
      <c r="H77" s="314">
        <v>3731</v>
      </c>
      <c r="I77" s="190">
        <f t="shared" si="30"/>
        <v>3731</v>
      </c>
      <c r="J77" s="149"/>
      <c r="K77" s="152"/>
      <c r="L77" s="195"/>
      <c r="M77" s="149"/>
      <c r="N77" s="152">
        <v>29200</v>
      </c>
      <c r="O77" s="195">
        <f>+N77-M77</f>
        <v>29200</v>
      </c>
      <c r="P77" s="149"/>
      <c r="Q77" s="152">
        <v>69</v>
      </c>
      <c r="R77" s="195">
        <f>+Q77-P77</f>
        <v>69</v>
      </c>
      <c r="S77" s="149"/>
      <c r="T77" s="152">
        <v>3000</v>
      </c>
      <c r="U77" s="195">
        <f>+T77-S77</f>
        <v>3000</v>
      </c>
      <c r="V77" s="309" t="s">
        <v>277</v>
      </c>
    </row>
    <row r="78" spans="1:24" ht="17.850000000000001" customHeight="1" x14ac:dyDescent="0.2">
      <c r="A78" s="259">
        <v>32</v>
      </c>
      <c r="B78" s="68" t="s">
        <v>44</v>
      </c>
      <c r="C78" s="293"/>
      <c r="D78" s="46"/>
      <c r="E78" s="232" t="s">
        <v>18</v>
      </c>
      <c r="F78" s="229">
        <f>SUM(F45:F77)</f>
        <v>178477.40000000005</v>
      </c>
      <c r="G78" s="316">
        <f t="shared" ref="G78:U78" si="31">SUM(G45:G77)</f>
        <v>52176.099999999991</v>
      </c>
      <c r="H78" s="47">
        <f t="shared" si="31"/>
        <v>54579.599999999984</v>
      </c>
      <c r="I78" s="229">
        <f t="shared" si="31"/>
        <v>2403.5</v>
      </c>
      <c r="J78" s="316">
        <f t="shared" si="31"/>
        <v>28076.2</v>
      </c>
      <c r="K78" s="235">
        <f t="shared" si="31"/>
        <v>28078.1</v>
      </c>
      <c r="L78" s="207">
        <f t="shared" si="31"/>
        <v>1.8999999999999773</v>
      </c>
      <c r="M78" s="236">
        <f t="shared" si="31"/>
        <v>32806.300000000003</v>
      </c>
      <c r="N78" s="316">
        <f t="shared" si="31"/>
        <v>61156.3</v>
      </c>
      <c r="O78" s="207">
        <f t="shared" si="31"/>
        <v>28350</v>
      </c>
      <c r="P78" s="316">
        <f t="shared" si="31"/>
        <v>26719.7</v>
      </c>
      <c r="Q78" s="47">
        <f t="shared" si="31"/>
        <v>26638.5</v>
      </c>
      <c r="R78" s="229">
        <f t="shared" si="31"/>
        <v>-81.199999999999818</v>
      </c>
      <c r="S78" s="236">
        <f t="shared" si="31"/>
        <v>5024.8999999999996</v>
      </c>
      <c r="T78" s="316">
        <f t="shared" si="31"/>
        <v>8024.9</v>
      </c>
      <c r="U78" s="207">
        <f t="shared" si="31"/>
        <v>3000</v>
      </c>
      <c r="V78" s="220"/>
    </row>
    <row r="79" spans="1:24" ht="18" customHeight="1" x14ac:dyDescent="0.2">
      <c r="A79" s="382" t="s">
        <v>149</v>
      </c>
      <c r="B79" s="366"/>
      <c r="C79" s="366"/>
      <c r="D79" s="366"/>
      <c r="E79" s="366"/>
      <c r="F79" s="366"/>
      <c r="G79" s="366"/>
      <c r="H79" s="366"/>
      <c r="I79" s="366"/>
      <c r="J79" s="366"/>
      <c r="K79" s="366"/>
      <c r="L79" s="366"/>
      <c r="M79" s="366"/>
      <c r="N79" s="366"/>
      <c r="O79" s="366"/>
      <c r="P79" s="366"/>
      <c r="Q79" s="384"/>
      <c r="R79" s="384"/>
      <c r="S79" s="384"/>
      <c r="T79" s="384"/>
      <c r="U79" s="384"/>
      <c r="V79" s="385"/>
      <c r="W79" s="237"/>
    </row>
    <row r="80" spans="1:24" ht="41.25" customHeight="1" x14ac:dyDescent="0.2">
      <c r="A80" s="256" t="s">
        <v>25</v>
      </c>
      <c r="B80" s="41" t="s">
        <v>150</v>
      </c>
      <c r="C80" s="263" t="s">
        <v>151</v>
      </c>
      <c r="D80" s="301" t="s">
        <v>133</v>
      </c>
      <c r="E80" s="218" t="s">
        <v>43</v>
      </c>
      <c r="F80" s="219">
        <f>+H80+K80+N80+Q80+T80</f>
        <v>16531.599999999999</v>
      </c>
      <c r="G80" s="27">
        <v>16531.599999999999</v>
      </c>
      <c r="H80" s="27">
        <v>16531.599999999999</v>
      </c>
      <c r="I80" s="195">
        <f t="shared" ref="I80:I94" si="32">+H80-G80</f>
        <v>0</v>
      </c>
      <c r="J80" s="27"/>
      <c r="K80" s="22"/>
      <c r="L80" s="195"/>
      <c r="M80" s="27"/>
      <c r="N80" s="22"/>
      <c r="O80" s="195"/>
      <c r="P80" s="27"/>
      <c r="Q80" s="22"/>
      <c r="R80" s="195"/>
      <c r="S80" s="27"/>
      <c r="T80" s="22"/>
      <c r="U80" s="195"/>
      <c r="V80" s="251"/>
    </row>
    <row r="81" spans="1:23" ht="39.6" customHeight="1" x14ac:dyDescent="0.2">
      <c r="A81" s="256" t="s">
        <v>48</v>
      </c>
      <c r="B81" s="41" t="s">
        <v>152</v>
      </c>
      <c r="C81" s="263" t="s">
        <v>153</v>
      </c>
      <c r="D81" s="301" t="s">
        <v>33</v>
      </c>
      <c r="E81" s="218" t="s">
        <v>40</v>
      </c>
      <c r="F81" s="219">
        <f t="shared" ref="F81:F94" si="33">+H81+K81+N81+Q81+T81</f>
        <v>11271.100000000002</v>
      </c>
      <c r="G81" s="27">
        <f>4468.3+30</f>
        <v>4498.3</v>
      </c>
      <c r="H81" s="22">
        <f>4468.3+30</f>
        <v>4498.3</v>
      </c>
      <c r="I81" s="195">
        <f t="shared" si="32"/>
        <v>0</v>
      </c>
      <c r="J81" s="27">
        <v>6222.6</v>
      </c>
      <c r="K81" s="22">
        <v>6222.6</v>
      </c>
      <c r="L81" s="225">
        <f>+K81-J81</f>
        <v>0</v>
      </c>
      <c r="M81" s="224">
        <v>550.20000000000005</v>
      </c>
      <c r="N81" s="26">
        <v>550.20000000000005</v>
      </c>
      <c r="O81" s="225">
        <f>+N81-M81</f>
        <v>0</v>
      </c>
      <c r="P81" s="224"/>
      <c r="Q81" s="26"/>
      <c r="R81" s="225"/>
      <c r="S81" s="224"/>
      <c r="T81" s="26"/>
      <c r="U81" s="225"/>
      <c r="V81" s="258"/>
    </row>
    <row r="82" spans="1:23" ht="52.5" customHeight="1" x14ac:dyDescent="0.2">
      <c r="A82" s="256">
        <v>3</v>
      </c>
      <c r="B82" s="81" t="s">
        <v>155</v>
      </c>
      <c r="C82" s="261" t="s">
        <v>75</v>
      </c>
      <c r="D82" s="302" t="s">
        <v>133</v>
      </c>
      <c r="E82" s="269" t="s">
        <v>112</v>
      </c>
      <c r="F82" s="219">
        <f t="shared" si="33"/>
        <v>6088.4</v>
      </c>
      <c r="G82" s="224">
        <v>6088.4</v>
      </c>
      <c r="H82" s="26">
        <v>6088.4</v>
      </c>
      <c r="I82" s="225">
        <f t="shared" si="32"/>
        <v>0</v>
      </c>
      <c r="J82" s="224"/>
      <c r="K82" s="26"/>
      <c r="L82" s="225"/>
      <c r="M82" s="224"/>
      <c r="N82" s="26"/>
      <c r="O82" s="225"/>
      <c r="P82" s="27"/>
      <c r="Q82" s="22"/>
      <c r="R82" s="195"/>
      <c r="S82" s="27"/>
      <c r="T82" s="22"/>
      <c r="U82" s="195"/>
      <c r="V82" s="251"/>
    </row>
    <row r="83" spans="1:23" ht="59.25" customHeight="1" x14ac:dyDescent="0.2">
      <c r="A83" s="256">
        <v>4</v>
      </c>
      <c r="B83" s="323" t="s">
        <v>156</v>
      </c>
      <c r="C83" s="263" t="s">
        <v>32</v>
      </c>
      <c r="D83" s="163" t="s">
        <v>36</v>
      </c>
      <c r="E83" s="218" t="s">
        <v>40</v>
      </c>
      <c r="F83" s="326">
        <f t="shared" si="33"/>
        <v>670.5</v>
      </c>
      <c r="G83" s="138">
        <f>436+92.8</f>
        <v>528.79999999999995</v>
      </c>
      <c r="H83" s="138">
        <f>436+92.8+117.2</f>
        <v>646</v>
      </c>
      <c r="I83" s="186">
        <f t="shared" si="32"/>
        <v>117.20000000000005</v>
      </c>
      <c r="J83" s="27"/>
      <c r="K83" s="22"/>
      <c r="L83" s="195"/>
      <c r="M83" s="27">
        <v>24.5</v>
      </c>
      <c r="N83" s="22">
        <v>24.5</v>
      </c>
      <c r="O83" s="195">
        <f>+N83-M83</f>
        <v>0</v>
      </c>
      <c r="P83" s="27"/>
      <c r="Q83" s="22"/>
      <c r="R83" s="195"/>
      <c r="S83" s="27"/>
      <c r="T83" s="22"/>
      <c r="U83" s="195"/>
      <c r="V83" s="309" t="s">
        <v>281</v>
      </c>
    </row>
    <row r="84" spans="1:23" ht="29.1" customHeight="1" x14ac:dyDescent="0.2">
      <c r="A84" s="256">
        <v>5</v>
      </c>
      <c r="B84" s="41" t="s">
        <v>158</v>
      </c>
      <c r="C84" s="263" t="s">
        <v>143</v>
      </c>
      <c r="D84" s="163" t="s">
        <v>33</v>
      </c>
      <c r="E84" s="218" t="s">
        <v>112</v>
      </c>
      <c r="F84" s="219">
        <f t="shared" si="33"/>
        <v>1458.8</v>
      </c>
      <c r="G84" s="27">
        <v>1458.8</v>
      </c>
      <c r="H84" s="22">
        <v>1458.8</v>
      </c>
      <c r="I84" s="195">
        <f t="shared" si="32"/>
        <v>0</v>
      </c>
      <c r="J84" s="27"/>
      <c r="K84" s="22"/>
      <c r="L84" s="195"/>
      <c r="M84" s="27"/>
      <c r="N84" s="22"/>
      <c r="O84" s="195"/>
      <c r="P84" s="27"/>
      <c r="Q84" s="22"/>
      <c r="R84" s="195"/>
      <c r="S84" s="27"/>
      <c r="T84" s="22"/>
      <c r="U84" s="195"/>
      <c r="V84" s="251"/>
    </row>
    <row r="85" spans="1:23" ht="30" customHeight="1" x14ac:dyDescent="0.2">
      <c r="A85" s="256">
        <v>6</v>
      </c>
      <c r="B85" s="41" t="s">
        <v>159</v>
      </c>
      <c r="C85" s="263" t="s">
        <v>105</v>
      </c>
      <c r="D85" s="163" t="s">
        <v>59</v>
      </c>
      <c r="E85" s="218" t="s">
        <v>56</v>
      </c>
      <c r="F85" s="219">
        <f t="shared" si="33"/>
        <v>181.8</v>
      </c>
      <c r="G85" s="27">
        <f>165+16.8</f>
        <v>181.8</v>
      </c>
      <c r="H85" s="22">
        <f>165+16.8</f>
        <v>181.8</v>
      </c>
      <c r="I85" s="195">
        <f t="shared" si="32"/>
        <v>0</v>
      </c>
      <c r="J85" s="27"/>
      <c r="K85" s="22"/>
      <c r="L85" s="195"/>
      <c r="M85" s="27"/>
      <c r="N85" s="22"/>
      <c r="O85" s="195"/>
      <c r="P85" s="27"/>
      <c r="Q85" s="22"/>
      <c r="R85" s="195"/>
      <c r="S85" s="27"/>
      <c r="T85" s="22"/>
      <c r="U85" s="195"/>
      <c r="V85" s="251"/>
    </row>
    <row r="86" spans="1:23" ht="45.75" customHeight="1" x14ac:dyDescent="0.2">
      <c r="A86" s="256">
        <v>7</v>
      </c>
      <c r="B86" s="323" t="s">
        <v>162</v>
      </c>
      <c r="C86" s="195" t="s">
        <v>125</v>
      </c>
      <c r="D86" s="324" t="s">
        <v>133</v>
      </c>
      <c r="E86" s="325" t="s">
        <v>56</v>
      </c>
      <c r="F86" s="326">
        <f t="shared" si="33"/>
        <v>1648.1000000000001</v>
      </c>
      <c r="G86" s="152">
        <f>1512+153.2</f>
        <v>1665.2</v>
      </c>
      <c r="H86" s="152">
        <f>1512+153.2-17.1</f>
        <v>1648.1000000000001</v>
      </c>
      <c r="I86" s="195">
        <f t="shared" si="32"/>
        <v>-17.099999999999909</v>
      </c>
      <c r="J86" s="27"/>
      <c r="K86" s="22"/>
      <c r="L86" s="195"/>
      <c r="M86" s="27"/>
      <c r="N86" s="22"/>
      <c r="O86" s="195"/>
      <c r="P86" s="27"/>
      <c r="Q86" s="22"/>
      <c r="R86" s="195"/>
      <c r="S86" s="27"/>
      <c r="T86" s="22"/>
      <c r="U86" s="195"/>
      <c r="V86" s="309" t="s">
        <v>266</v>
      </c>
    </row>
    <row r="87" spans="1:23" ht="48.6" customHeight="1" x14ac:dyDescent="0.2">
      <c r="A87" s="256">
        <v>8</v>
      </c>
      <c r="B87" s="323" t="s">
        <v>167</v>
      </c>
      <c r="C87" s="263" t="s">
        <v>168</v>
      </c>
      <c r="D87" s="294" t="s">
        <v>62</v>
      </c>
      <c r="E87" s="270" t="s">
        <v>43</v>
      </c>
      <c r="F87" s="326">
        <f t="shared" si="33"/>
        <v>4178.3</v>
      </c>
      <c r="G87" s="138">
        <f>3178.3+231+440.7+246.8</f>
        <v>4096.8</v>
      </c>
      <c r="H87" s="138">
        <f>3178.3+231+440.7+246.8+34.8</f>
        <v>4131.6000000000004</v>
      </c>
      <c r="I87" s="186">
        <f t="shared" si="32"/>
        <v>34.800000000000182</v>
      </c>
      <c r="J87" s="32"/>
      <c r="K87" s="20"/>
      <c r="L87" s="186"/>
      <c r="M87" s="32"/>
      <c r="N87" s="20"/>
      <c r="O87" s="186"/>
      <c r="P87" s="32"/>
      <c r="Q87" s="20"/>
      <c r="R87" s="190"/>
      <c r="S87" s="97">
        <v>46.7</v>
      </c>
      <c r="T87" s="97">
        <v>46.7</v>
      </c>
      <c r="U87" s="190">
        <f>+T87-S87</f>
        <v>0</v>
      </c>
      <c r="V87" s="311" t="s">
        <v>278</v>
      </c>
    </row>
    <row r="88" spans="1:23" ht="59.25" customHeight="1" x14ac:dyDescent="0.2">
      <c r="A88" s="256">
        <v>9</v>
      </c>
      <c r="B88" s="81" t="s">
        <v>170</v>
      </c>
      <c r="C88" s="190" t="s">
        <v>259</v>
      </c>
      <c r="D88" s="44" t="s">
        <v>59</v>
      </c>
      <c r="E88" s="211" t="s">
        <v>56</v>
      </c>
      <c r="F88" s="219">
        <f t="shared" si="33"/>
        <v>2946.7000000000003</v>
      </c>
      <c r="G88" s="118">
        <f>14.5+2659.4+272.8</f>
        <v>2946.7000000000003</v>
      </c>
      <c r="H88" s="118">
        <f>14.5+2659.4+272.8</f>
        <v>2946.7000000000003</v>
      </c>
      <c r="I88" s="198">
        <f t="shared" si="32"/>
        <v>0</v>
      </c>
      <c r="J88" s="173"/>
      <c r="K88" s="96"/>
      <c r="L88" s="198"/>
      <c r="M88" s="120"/>
      <c r="N88" s="120"/>
      <c r="O88" s="190"/>
      <c r="P88" s="120"/>
      <c r="Q88" s="120"/>
      <c r="R88" s="190"/>
      <c r="S88" s="120"/>
      <c r="T88" s="97"/>
      <c r="U88" s="190"/>
      <c r="V88" s="311"/>
    </row>
    <row r="89" spans="1:23" ht="29.1" customHeight="1" x14ac:dyDescent="0.2">
      <c r="A89" s="256">
        <v>10</v>
      </c>
      <c r="B89" s="41" t="s">
        <v>247</v>
      </c>
      <c r="C89" s="263"/>
      <c r="D89" s="163" t="s">
        <v>40</v>
      </c>
      <c r="E89" s="218" t="s">
        <v>43</v>
      </c>
      <c r="F89" s="219">
        <f t="shared" si="33"/>
        <v>130</v>
      </c>
      <c r="G89" s="27">
        <v>130</v>
      </c>
      <c r="H89" s="22">
        <v>130</v>
      </c>
      <c r="I89" s="195">
        <f t="shared" si="32"/>
        <v>0</v>
      </c>
      <c r="J89" s="27"/>
      <c r="K89" s="22"/>
      <c r="L89" s="195"/>
      <c r="M89" s="27"/>
      <c r="N89" s="22"/>
      <c r="O89" s="195"/>
      <c r="P89" s="27"/>
      <c r="Q89" s="22"/>
      <c r="R89" s="225"/>
      <c r="S89" s="224"/>
      <c r="T89" s="26"/>
      <c r="U89" s="225"/>
      <c r="V89" s="258"/>
    </row>
    <row r="90" spans="1:23" ht="29.25" customHeight="1" x14ac:dyDescent="0.2">
      <c r="A90" s="256">
        <v>11</v>
      </c>
      <c r="B90" s="41" t="s">
        <v>254</v>
      </c>
      <c r="C90" s="263"/>
      <c r="D90" s="301" t="s">
        <v>40</v>
      </c>
      <c r="E90" s="218" t="s">
        <v>112</v>
      </c>
      <c r="F90" s="219">
        <f t="shared" si="33"/>
        <v>7000</v>
      </c>
      <c r="G90" s="27">
        <v>2800</v>
      </c>
      <c r="H90" s="22">
        <v>2800</v>
      </c>
      <c r="I90" s="195">
        <f t="shared" si="32"/>
        <v>0</v>
      </c>
      <c r="J90" s="27">
        <v>4200</v>
      </c>
      <c r="K90" s="22">
        <v>4200</v>
      </c>
      <c r="L90" s="195">
        <f>+K90-J90</f>
        <v>0</v>
      </c>
      <c r="M90" s="27"/>
      <c r="N90" s="22"/>
      <c r="O90" s="195"/>
      <c r="P90" s="27"/>
      <c r="Q90" s="22"/>
      <c r="R90" s="195"/>
      <c r="S90" s="27"/>
      <c r="T90" s="22"/>
      <c r="U90" s="195"/>
      <c r="V90" s="251"/>
    </row>
    <row r="91" spans="1:23" ht="39.950000000000003" customHeight="1" x14ac:dyDescent="0.2">
      <c r="A91" s="256">
        <v>12</v>
      </c>
      <c r="B91" s="41" t="s">
        <v>171</v>
      </c>
      <c r="C91" s="263" t="s">
        <v>172</v>
      </c>
      <c r="D91" s="301" t="s">
        <v>133</v>
      </c>
      <c r="E91" s="218" t="s">
        <v>40</v>
      </c>
      <c r="F91" s="219">
        <f t="shared" si="33"/>
        <v>6324.4000000000005</v>
      </c>
      <c r="G91" s="27">
        <v>1214</v>
      </c>
      <c r="H91" s="22">
        <f>1214</f>
        <v>1214</v>
      </c>
      <c r="I91" s="195">
        <f t="shared" si="32"/>
        <v>0</v>
      </c>
      <c r="J91" s="27">
        <v>4696.1000000000004</v>
      </c>
      <c r="K91" s="22">
        <f>4696.1</f>
        <v>4696.1000000000004</v>
      </c>
      <c r="L91" s="195">
        <f>+K91-J91</f>
        <v>0</v>
      </c>
      <c r="M91" s="27">
        <v>414.3</v>
      </c>
      <c r="N91" s="22">
        <f>414.3</f>
        <v>414.3</v>
      </c>
      <c r="O91" s="195">
        <f>+N91-M91</f>
        <v>0</v>
      </c>
      <c r="P91" s="27"/>
      <c r="Q91" s="22"/>
      <c r="R91" s="195"/>
      <c r="S91" s="27"/>
      <c r="T91" s="22"/>
      <c r="U91" s="195"/>
      <c r="V91" s="342"/>
    </row>
    <row r="92" spans="1:23" ht="62.25" customHeight="1" x14ac:dyDescent="0.2">
      <c r="A92" s="345">
        <v>13</v>
      </c>
      <c r="B92" s="344" t="s">
        <v>283</v>
      </c>
      <c r="C92" s="186"/>
      <c r="D92" s="324" t="s">
        <v>40</v>
      </c>
      <c r="E92" s="325" t="s">
        <v>37</v>
      </c>
      <c r="F92" s="326">
        <f t="shared" si="33"/>
        <v>0</v>
      </c>
      <c r="G92" s="149">
        <f>605+600</f>
        <v>1205</v>
      </c>
      <c r="H92" s="152">
        <f>605+600-1205</f>
        <v>0</v>
      </c>
      <c r="I92" s="195">
        <f t="shared" si="32"/>
        <v>-1205</v>
      </c>
      <c r="J92" s="27"/>
      <c r="K92" s="22"/>
      <c r="L92" s="195"/>
      <c r="M92" s="27"/>
      <c r="N92" s="22"/>
      <c r="O92" s="195"/>
      <c r="P92" s="27"/>
      <c r="Q92" s="22"/>
      <c r="R92" s="195"/>
      <c r="S92" s="27"/>
      <c r="T92" s="22"/>
      <c r="U92" s="195"/>
      <c r="V92" s="309" t="s">
        <v>288</v>
      </c>
    </row>
    <row r="93" spans="1:23" ht="28.35" customHeight="1" x14ac:dyDescent="0.2">
      <c r="A93" s="262" t="s">
        <v>284</v>
      </c>
      <c r="B93" s="41" t="s">
        <v>222</v>
      </c>
      <c r="C93" s="43"/>
      <c r="D93" s="3" t="s">
        <v>40</v>
      </c>
      <c r="E93" s="218" t="s">
        <v>43</v>
      </c>
      <c r="F93" s="219">
        <f t="shared" si="33"/>
        <v>1040.2</v>
      </c>
      <c r="G93" s="27">
        <f>24.2+508+508</f>
        <v>1040.2</v>
      </c>
      <c r="H93" s="22">
        <f>24.2+508+508</f>
        <v>1040.2</v>
      </c>
      <c r="I93" s="195">
        <f t="shared" si="32"/>
        <v>0</v>
      </c>
      <c r="J93" s="27"/>
      <c r="K93" s="22"/>
      <c r="L93" s="195"/>
      <c r="M93" s="27"/>
      <c r="N93" s="22"/>
      <c r="O93" s="195"/>
      <c r="P93" s="27"/>
      <c r="Q93" s="22"/>
      <c r="R93" s="195"/>
      <c r="S93" s="27"/>
      <c r="T93" s="22"/>
      <c r="U93" s="195"/>
      <c r="V93" s="251"/>
    </row>
    <row r="94" spans="1:23" ht="46.5" customHeight="1" x14ac:dyDescent="0.2">
      <c r="A94" s="262" t="s">
        <v>285</v>
      </c>
      <c r="B94" s="41" t="s">
        <v>261</v>
      </c>
      <c r="C94" s="43"/>
      <c r="D94" s="3" t="s">
        <v>56</v>
      </c>
      <c r="E94" s="218" t="s">
        <v>56</v>
      </c>
      <c r="F94" s="219">
        <f t="shared" si="33"/>
        <v>2000</v>
      </c>
      <c r="G94" s="22">
        <v>2000</v>
      </c>
      <c r="H94" s="22">
        <v>2000</v>
      </c>
      <c r="I94" s="314">
        <f t="shared" si="32"/>
        <v>0</v>
      </c>
      <c r="J94" s="315"/>
      <c r="K94" s="22"/>
      <c r="L94" s="195"/>
      <c r="M94" s="27"/>
      <c r="N94" s="22"/>
      <c r="O94" s="314"/>
      <c r="P94" s="315"/>
      <c r="Q94" s="22"/>
      <c r="R94" s="195"/>
      <c r="S94" s="27"/>
      <c r="T94" s="22"/>
      <c r="U94" s="195"/>
      <c r="V94" s="309"/>
    </row>
    <row r="95" spans="1:23" ht="15" customHeight="1" x14ac:dyDescent="0.2">
      <c r="A95" s="243">
        <v>14</v>
      </c>
      <c r="B95" s="68" t="s">
        <v>94</v>
      </c>
      <c r="C95" s="103"/>
      <c r="D95" s="105"/>
      <c r="E95" s="212" t="s">
        <v>18</v>
      </c>
      <c r="F95" s="229">
        <f>SUM(F80:F94)</f>
        <v>61469.9</v>
      </c>
      <c r="G95" s="236">
        <f t="shared" ref="G95:U95" si="34">SUM(G80:G94)</f>
        <v>46385.599999999991</v>
      </c>
      <c r="H95" s="316">
        <f>SUM(H80:H94)</f>
        <v>45315.499999999985</v>
      </c>
      <c r="I95" s="207">
        <f t="shared" si="34"/>
        <v>-1070.0999999999997</v>
      </c>
      <c r="J95" s="316">
        <f t="shared" si="34"/>
        <v>15118.7</v>
      </c>
      <c r="K95" s="47">
        <f t="shared" si="34"/>
        <v>15118.7</v>
      </c>
      <c r="L95" s="229">
        <f t="shared" si="34"/>
        <v>0</v>
      </c>
      <c r="M95" s="236">
        <f t="shared" si="34"/>
        <v>989</v>
      </c>
      <c r="N95" s="206">
        <f t="shared" si="34"/>
        <v>989</v>
      </c>
      <c r="O95" s="229">
        <f t="shared" si="34"/>
        <v>0</v>
      </c>
      <c r="P95" s="236">
        <f t="shared" si="34"/>
        <v>0</v>
      </c>
      <c r="Q95" s="316">
        <f t="shared" si="34"/>
        <v>0</v>
      </c>
      <c r="R95" s="207">
        <f t="shared" si="34"/>
        <v>0</v>
      </c>
      <c r="S95" s="236">
        <f t="shared" si="34"/>
        <v>46.7</v>
      </c>
      <c r="T95" s="206">
        <f t="shared" si="34"/>
        <v>46.7</v>
      </c>
      <c r="U95" s="229">
        <f t="shared" si="34"/>
        <v>0</v>
      </c>
      <c r="V95" s="229"/>
    </row>
    <row r="96" spans="1:23" s="29" customFormat="1" ht="15" customHeight="1" x14ac:dyDescent="0.25">
      <c r="A96" s="382" t="s">
        <v>173</v>
      </c>
      <c r="B96" s="366"/>
      <c r="C96" s="366"/>
      <c r="D96" s="366"/>
      <c r="E96" s="366"/>
      <c r="F96" s="366"/>
      <c r="G96" s="366"/>
      <c r="H96" s="366"/>
      <c r="I96" s="366"/>
      <c r="J96" s="366"/>
      <c r="K96" s="366"/>
      <c r="L96" s="366"/>
      <c r="M96" s="366"/>
      <c r="N96" s="366"/>
      <c r="O96" s="366"/>
      <c r="P96" s="366"/>
      <c r="Q96" s="384"/>
      <c r="R96" s="384"/>
      <c r="S96" s="384"/>
      <c r="T96" s="384"/>
      <c r="U96" s="384"/>
      <c r="V96" s="385"/>
      <c r="W96" s="238"/>
    </row>
    <row r="97" spans="1:23" s="29" customFormat="1" ht="55.35" customHeight="1" x14ac:dyDescent="0.25">
      <c r="A97" s="241" t="s">
        <v>25</v>
      </c>
      <c r="B97" s="21" t="s">
        <v>174</v>
      </c>
      <c r="C97" s="304" t="s">
        <v>175</v>
      </c>
      <c r="D97" s="11" t="s">
        <v>73</v>
      </c>
      <c r="E97" s="271" t="s">
        <v>40</v>
      </c>
      <c r="F97" s="216">
        <f>+H97+K97+N97+Q97+T97</f>
        <v>2020.8000000000002</v>
      </c>
      <c r="G97" s="32">
        <v>830.7</v>
      </c>
      <c r="H97" s="20">
        <v>830.7</v>
      </c>
      <c r="I97" s="186">
        <f>+H97-G97</f>
        <v>0</v>
      </c>
      <c r="J97" s="32">
        <f>1129.4+60.7</f>
        <v>1190.1000000000001</v>
      </c>
      <c r="K97" s="20">
        <f>1129.4+60.7</f>
        <v>1190.1000000000001</v>
      </c>
      <c r="L97" s="186">
        <f>+K97-J97</f>
        <v>0</v>
      </c>
      <c r="M97" s="32"/>
      <c r="N97" s="20"/>
      <c r="O97" s="186"/>
      <c r="P97" s="32"/>
      <c r="Q97" s="20"/>
      <c r="R97" s="186"/>
      <c r="S97" s="32"/>
      <c r="T97" s="20"/>
      <c r="U97" s="186"/>
      <c r="V97" s="254"/>
    </row>
    <row r="98" spans="1:23" s="29" customFormat="1" ht="27.75" customHeight="1" x14ac:dyDescent="0.25">
      <c r="A98" s="241">
        <v>2</v>
      </c>
      <c r="B98" s="331" t="s">
        <v>177</v>
      </c>
      <c r="C98" s="304" t="s">
        <v>84</v>
      </c>
      <c r="D98" s="11" t="s">
        <v>33</v>
      </c>
      <c r="E98" s="271" t="s">
        <v>40</v>
      </c>
      <c r="F98" s="328">
        <f t="shared" ref="F98:F102" si="35">+H98+K98+N98+Q98+T98</f>
        <v>1016.2</v>
      </c>
      <c r="G98" s="330">
        <v>1050</v>
      </c>
      <c r="H98" s="138">
        <f>1050-33.8</f>
        <v>1016.2</v>
      </c>
      <c r="I98" s="186">
        <f t="shared" ref="I98:I102" si="36">+H98-G98</f>
        <v>-33.799999999999955</v>
      </c>
      <c r="J98" s="32"/>
      <c r="K98" s="20"/>
      <c r="L98" s="186"/>
      <c r="M98" s="32"/>
      <c r="N98" s="20"/>
      <c r="O98" s="186"/>
      <c r="P98" s="32"/>
      <c r="Q98" s="20"/>
      <c r="R98" s="186"/>
      <c r="S98" s="32"/>
      <c r="T98" s="20"/>
      <c r="U98" s="186"/>
      <c r="V98" s="309" t="s">
        <v>270</v>
      </c>
    </row>
    <row r="99" spans="1:23" s="29" customFormat="1" ht="33.6" customHeight="1" x14ac:dyDescent="0.25">
      <c r="A99" s="241">
        <v>3</v>
      </c>
      <c r="B99" s="41" t="s">
        <v>178</v>
      </c>
      <c r="C99" s="304" t="s">
        <v>100</v>
      </c>
      <c r="D99" s="11" t="s">
        <v>33</v>
      </c>
      <c r="E99" s="271" t="s">
        <v>112</v>
      </c>
      <c r="F99" s="216">
        <f t="shared" si="35"/>
        <v>8600</v>
      </c>
      <c r="G99" s="32">
        <v>8600</v>
      </c>
      <c r="H99" s="20">
        <v>8600</v>
      </c>
      <c r="I99" s="186">
        <f t="shared" si="36"/>
        <v>0</v>
      </c>
      <c r="J99" s="32"/>
      <c r="K99" s="20"/>
      <c r="L99" s="186"/>
      <c r="M99" s="32"/>
      <c r="N99" s="20"/>
      <c r="O99" s="186"/>
      <c r="P99" s="32"/>
      <c r="Q99" s="20"/>
      <c r="R99" s="186"/>
      <c r="S99" s="32"/>
      <c r="T99" s="20"/>
      <c r="U99" s="186"/>
      <c r="V99" s="254"/>
    </row>
    <row r="100" spans="1:23" s="29" customFormat="1" ht="29.85" customHeight="1" x14ac:dyDescent="0.25">
      <c r="A100" s="241">
        <v>4</v>
      </c>
      <c r="B100" s="21" t="s">
        <v>179</v>
      </c>
      <c r="C100" s="304" t="s">
        <v>55</v>
      </c>
      <c r="D100" s="11" t="s">
        <v>28</v>
      </c>
      <c r="E100" s="271" t="s">
        <v>37</v>
      </c>
      <c r="F100" s="216">
        <f t="shared" si="35"/>
        <v>120</v>
      </c>
      <c r="G100" s="32">
        <v>120</v>
      </c>
      <c r="H100" s="20">
        <v>120</v>
      </c>
      <c r="I100" s="186">
        <f t="shared" si="36"/>
        <v>0</v>
      </c>
      <c r="J100" s="32"/>
      <c r="K100" s="20"/>
      <c r="L100" s="186"/>
      <c r="M100" s="32"/>
      <c r="N100" s="20"/>
      <c r="O100" s="186"/>
      <c r="P100" s="32"/>
      <c r="Q100" s="20"/>
      <c r="R100" s="186"/>
      <c r="S100" s="32"/>
      <c r="T100" s="20"/>
      <c r="U100" s="186"/>
      <c r="V100" s="254"/>
    </row>
    <row r="101" spans="1:23" s="29" customFormat="1" ht="28.7" customHeight="1" x14ac:dyDescent="0.25">
      <c r="A101" s="241">
        <v>5</v>
      </c>
      <c r="B101" s="73" t="s">
        <v>180</v>
      </c>
      <c r="C101" s="304" t="s">
        <v>181</v>
      </c>
      <c r="D101" s="11" t="s">
        <v>36</v>
      </c>
      <c r="E101" s="271" t="s">
        <v>43</v>
      </c>
      <c r="F101" s="216">
        <f t="shared" si="35"/>
        <v>1636.9</v>
      </c>
      <c r="G101" s="32">
        <v>1636.9</v>
      </c>
      <c r="H101" s="20">
        <v>1636.9</v>
      </c>
      <c r="I101" s="186">
        <f t="shared" si="36"/>
        <v>0</v>
      </c>
      <c r="J101" s="32"/>
      <c r="K101" s="20"/>
      <c r="L101" s="186"/>
      <c r="M101" s="32"/>
      <c r="N101" s="20"/>
      <c r="O101" s="186"/>
      <c r="P101" s="32"/>
      <c r="Q101" s="20"/>
      <c r="R101" s="186"/>
      <c r="S101" s="32"/>
      <c r="T101" s="20"/>
      <c r="U101" s="186"/>
      <c r="V101" s="254"/>
    </row>
    <row r="102" spans="1:23" s="29" customFormat="1" ht="32.450000000000003" customHeight="1" x14ac:dyDescent="0.25">
      <c r="A102" s="249">
        <v>6</v>
      </c>
      <c r="B102" s="73" t="s">
        <v>244</v>
      </c>
      <c r="C102" s="304"/>
      <c r="D102" s="303" t="s">
        <v>40</v>
      </c>
      <c r="E102" s="271" t="s">
        <v>237</v>
      </c>
      <c r="F102" s="216">
        <f t="shared" si="35"/>
        <v>38459.1</v>
      </c>
      <c r="G102" s="32">
        <v>759.1</v>
      </c>
      <c r="H102" s="20">
        <v>759.1</v>
      </c>
      <c r="I102" s="186">
        <f t="shared" si="36"/>
        <v>0</v>
      </c>
      <c r="J102" s="32"/>
      <c r="K102" s="20"/>
      <c r="L102" s="186"/>
      <c r="M102" s="32"/>
      <c r="N102" s="20"/>
      <c r="O102" s="186"/>
      <c r="P102" s="32"/>
      <c r="Q102" s="20"/>
      <c r="R102" s="186"/>
      <c r="S102" s="32">
        <v>37700</v>
      </c>
      <c r="T102" s="20">
        <v>37700</v>
      </c>
      <c r="U102" s="186">
        <f>+T102-S102</f>
        <v>0</v>
      </c>
      <c r="V102" s="254"/>
    </row>
    <row r="103" spans="1:23" s="29" customFormat="1" ht="15.75" customHeight="1" x14ac:dyDescent="0.25">
      <c r="A103" s="243">
        <v>6</v>
      </c>
      <c r="B103" s="80" t="s">
        <v>44</v>
      </c>
      <c r="C103" s="293"/>
      <c r="D103" s="297"/>
      <c r="E103" s="212" t="s">
        <v>18</v>
      </c>
      <c r="F103" s="253">
        <f t="shared" ref="F103:L103" si="37">SUM(F97:F102)</f>
        <v>51853</v>
      </c>
      <c r="G103" s="194">
        <f t="shared" si="37"/>
        <v>12996.7</v>
      </c>
      <c r="H103" s="48">
        <f t="shared" si="37"/>
        <v>12962.9</v>
      </c>
      <c r="I103" s="197">
        <f t="shared" si="37"/>
        <v>-33.799999999999955</v>
      </c>
      <c r="J103" s="194">
        <f t="shared" si="37"/>
        <v>1190.1000000000001</v>
      </c>
      <c r="K103" s="48">
        <f t="shared" si="37"/>
        <v>1190.1000000000001</v>
      </c>
      <c r="L103" s="197">
        <f t="shared" si="37"/>
        <v>0</v>
      </c>
      <c r="M103" s="194">
        <f t="shared" ref="M103:P103" si="38">SUM(M97:M101)</f>
        <v>0</v>
      </c>
      <c r="N103" s="48">
        <f t="shared" ref="N103:O103" si="39">SUM(N97:N101)</f>
        <v>0</v>
      </c>
      <c r="O103" s="197">
        <f t="shared" si="39"/>
        <v>0</v>
      </c>
      <c r="P103" s="194">
        <f t="shared" si="38"/>
        <v>0</v>
      </c>
      <c r="Q103" s="48">
        <f t="shared" ref="Q103:R103" si="40">SUM(Q97:Q101)</f>
        <v>0</v>
      </c>
      <c r="R103" s="197">
        <f t="shared" si="40"/>
        <v>0</v>
      </c>
      <c r="S103" s="194">
        <f>SUM(S97:S102)</f>
        <v>37700</v>
      </c>
      <c r="T103" s="48">
        <f>SUM(T97:T102)</f>
        <v>37700</v>
      </c>
      <c r="U103" s="197">
        <f>SUM(U97:U102)</f>
        <v>0</v>
      </c>
      <c r="V103" s="253"/>
    </row>
    <row r="104" spans="1:23" s="29" customFormat="1" ht="15.75" customHeight="1" x14ac:dyDescent="0.25">
      <c r="A104" s="387" t="s">
        <v>238</v>
      </c>
      <c r="B104" s="388"/>
      <c r="C104" s="388"/>
      <c r="D104" s="388"/>
      <c r="E104" s="388"/>
      <c r="F104" s="388"/>
      <c r="G104" s="388"/>
      <c r="H104" s="388"/>
      <c r="I104" s="388"/>
      <c r="J104" s="388"/>
      <c r="K104" s="388"/>
      <c r="L104" s="388"/>
      <c r="M104" s="388"/>
      <c r="N104" s="388"/>
      <c r="O104" s="388"/>
      <c r="P104" s="388"/>
      <c r="Q104" s="388"/>
      <c r="R104" s="388"/>
      <c r="S104" s="388"/>
      <c r="T104" s="388"/>
      <c r="U104" s="388"/>
      <c r="V104" s="389"/>
      <c r="W104" s="238"/>
    </row>
    <row r="105" spans="1:23" customFormat="1" ht="42.6" customHeight="1" x14ac:dyDescent="0.25">
      <c r="A105" s="247">
        <v>1</v>
      </c>
      <c r="B105" s="167" t="s">
        <v>239</v>
      </c>
      <c r="C105" s="317"/>
      <c r="D105" s="318">
        <v>2024</v>
      </c>
      <c r="E105" s="272">
        <v>2025</v>
      </c>
      <c r="F105" s="274">
        <f>+H105+K105+N105+Q105+T105</f>
        <v>850</v>
      </c>
      <c r="G105" s="273">
        <v>127.5</v>
      </c>
      <c r="H105" s="168">
        <v>127.5</v>
      </c>
      <c r="I105" s="278">
        <f>+H105-G105</f>
        <v>0</v>
      </c>
      <c r="J105" s="273">
        <v>722.5</v>
      </c>
      <c r="K105" s="168">
        <v>722.5</v>
      </c>
      <c r="L105" s="278">
        <f>+K105-J105</f>
        <v>0</v>
      </c>
      <c r="M105" s="273"/>
      <c r="N105" s="168"/>
      <c r="O105" s="276"/>
      <c r="P105" s="273"/>
      <c r="Q105" s="168"/>
      <c r="R105" s="276"/>
      <c r="S105" s="273"/>
      <c r="T105" s="168"/>
      <c r="U105" s="276"/>
      <c r="V105" s="277"/>
    </row>
    <row r="106" spans="1:23" s="29" customFormat="1" ht="15.75" customHeight="1" x14ac:dyDescent="0.25">
      <c r="A106" s="243">
        <v>1</v>
      </c>
      <c r="B106" s="166" t="s">
        <v>29</v>
      </c>
      <c r="C106" s="305"/>
      <c r="D106" s="46"/>
      <c r="E106" s="212" t="s">
        <v>18</v>
      </c>
      <c r="F106" s="275">
        <f t="shared" ref="F106:S106" si="41">F105</f>
        <v>850</v>
      </c>
      <c r="G106" s="194">
        <f t="shared" si="41"/>
        <v>127.5</v>
      </c>
      <c r="H106" s="48">
        <f t="shared" ref="H106:I106" si="42">H105</f>
        <v>127.5</v>
      </c>
      <c r="I106" s="197">
        <f t="shared" si="42"/>
        <v>0</v>
      </c>
      <c r="J106" s="194">
        <f t="shared" si="41"/>
        <v>722.5</v>
      </c>
      <c r="K106" s="48">
        <f t="shared" ref="K106:L106" si="43">K105</f>
        <v>722.5</v>
      </c>
      <c r="L106" s="197">
        <f t="shared" si="43"/>
        <v>0</v>
      </c>
      <c r="M106" s="194">
        <f t="shared" si="41"/>
        <v>0</v>
      </c>
      <c r="N106" s="48">
        <f t="shared" ref="N106:O106" si="44">N105</f>
        <v>0</v>
      </c>
      <c r="O106" s="197">
        <f t="shared" si="44"/>
        <v>0</v>
      </c>
      <c r="P106" s="194">
        <f t="shared" si="41"/>
        <v>0</v>
      </c>
      <c r="Q106" s="48">
        <f t="shared" ref="Q106:R106" si="45">Q105</f>
        <v>0</v>
      </c>
      <c r="R106" s="197">
        <f t="shared" si="45"/>
        <v>0</v>
      </c>
      <c r="S106" s="194">
        <f t="shared" si="41"/>
        <v>0</v>
      </c>
      <c r="T106" s="48">
        <f t="shared" ref="T106:U106" si="46">T105</f>
        <v>0</v>
      </c>
      <c r="U106" s="197">
        <f t="shared" si="46"/>
        <v>0</v>
      </c>
      <c r="V106" s="253"/>
    </row>
    <row r="107" spans="1:23" s="29" customFormat="1" ht="18" customHeight="1" x14ac:dyDescent="0.25">
      <c r="A107" s="386" t="s">
        <v>182</v>
      </c>
      <c r="B107" s="361"/>
      <c r="C107" s="361"/>
      <c r="D107" s="361"/>
      <c r="E107" s="361"/>
      <c r="F107" s="361"/>
      <c r="G107" s="361"/>
      <c r="H107" s="361"/>
      <c r="I107" s="361"/>
      <c r="J107" s="361"/>
      <c r="K107" s="361"/>
      <c r="L107" s="361"/>
      <c r="M107" s="361"/>
      <c r="N107" s="361"/>
      <c r="O107" s="361"/>
      <c r="P107" s="361"/>
      <c r="Q107" s="171"/>
      <c r="R107" s="181"/>
      <c r="S107" s="171"/>
      <c r="T107" s="171"/>
      <c r="U107" s="181"/>
      <c r="V107" s="264"/>
    </row>
    <row r="108" spans="1:23" s="29" customFormat="1" ht="84" customHeight="1" x14ac:dyDescent="0.25">
      <c r="A108" s="241" t="s">
        <v>25</v>
      </c>
      <c r="B108" s="21" t="s">
        <v>183</v>
      </c>
      <c r="C108" s="304" t="s">
        <v>47</v>
      </c>
      <c r="D108" s="44">
        <v>2017</v>
      </c>
      <c r="E108" s="211" t="s">
        <v>40</v>
      </c>
      <c r="F108" s="219">
        <f>+H108+K108+N108+Q108+T108</f>
        <v>1260.8</v>
      </c>
      <c r="G108" s="20">
        <f>255.9-12.1</f>
        <v>243.8</v>
      </c>
      <c r="H108" s="20">
        <f>255.9-12.1</f>
        <v>243.8</v>
      </c>
      <c r="I108" s="186">
        <f>+H108-G108</f>
        <v>0</v>
      </c>
      <c r="J108" s="20">
        <f>946.7-12.2</f>
        <v>934.5</v>
      </c>
      <c r="K108" s="20">
        <f>946.7-12.2</f>
        <v>934.5</v>
      </c>
      <c r="L108" s="186">
        <f>+K108-J108</f>
        <v>0</v>
      </c>
      <c r="M108" s="20">
        <f>83.9-1.4</f>
        <v>82.5</v>
      </c>
      <c r="N108" s="20">
        <f>83.9-1.4</f>
        <v>82.5</v>
      </c>
      <c r="O108" s="186">
        <f>+N108-M108</f>
        <v>0</v>
      </c>
      <c r="P108" s="32"/>
      <c r="Q108" s="20"/>
      <c r="R108" s="186"/>
      <c r="S108" s="32"/>
      <c r="T108" s="20"/>
      <c r="U108" s="186"/>
      <c r="V108" s="309"/>
    </row>
    <row r="109" spans="1:23" s="29" customFormat="1" ht="31.5" customHeight="1" x14ac:dyDescent="0.25">
      <c r="A109" s="241" t="s">
        <v>48</v>
      </c>
      <c r="B109" s="41" t="s">
        <v>184</v>
      </c>
      <c r="C109" s="263" t="s">
        <v>77</v>
      </c>
      <c r="D109" s="306">
        <v>2017</v>
      </c>
      <c r="E109" s="279" t="s">
        <v>40</v>
      </c>
      <c r="F109" s="219">
        <f t="shared" ref="F109:F121" si="47">+H109+K109+N109+Q109+T109</f>
        <v>19650.099999999999</v>
      </c>
      <c r="G109" s="95">
        <f>15900+1070+1900+200.1</f>
        <v>19070.099999999999</v>
      </c>
      <c r="H109" s="95">
        <f>15900+1070+1900+200.1</f>
        <v>19070.099999999999</v>
      </c>
      <c r="I109" s="186">
        <f t="shared" ref="I109:I121" si="48">+H109-G109</f>
        <v>0</v>
      </c>
      <c r="J109" s="32"/>
      <c r="K109" s="20"/>
      <c r="L109" s="186"/>
      <c r="M109" s="20">
        <v>580</v>
      </c>
      <c r="N109" s="20">
        <v>580</v>
      </c>
      <c r="O109" s="186">
        <f>+N109-M109</f>
        <v>0</v>
      </c>
      <c r="P109" s="32"/>
      <c r="Q109" s="20"/>
      <c r="R109" s="186"/>
      <c r="S109" s="32"/>
      <c r="T109" s="20"/>
      <c r="U109" s="186"/>
      <c r="V109" s="309"/>
    </row>
    <row r="110" spans="1:23" s="29" customFormat="1" ht="111.6" customHeight="1" x14ac:dyDescent="0.25">
      <c r="A110" s="241" t="s">
        <v>51</v>
      </c>
      <c r="B110" s="41" t="s">
        <v>248</v>
      </c>
      <c r="C110" s="263" t="s">
        <v>187</v>
      </c>
      <c r="D110" s="44" t="s">
        <v>62</v>
      </c>
      <c r="E110" s="211" t="s">
        <v>43</v>
      </c>
      <c r="F110" s="219">
        <f t="shared" si="47"/>
        <v>4618.8999999999996</v>
      </c>
      <c r="G110" s="98">
        <v>4529</v>
      </c>
      <c r="H110" s="95">
        <v>4529</v>
      </c>
      <c r="I110" s="186">
        <f t="shared" si="48"/>
        <v>0</v>
      </c>
      <c r="J110" s="32"/>
      <c r="K110" s="32"/>
      <c r="L110" s="186"/>
      <c r="M110" s="32"/>
      <c r="N110" s="20"/>
      <c r="O110" s="186"/>
      <c r="P110" s="32"/>
      <c r="Q110" s="20"/>
      <c r="R110" s="186"/>
      <c r="S110" s="32">
        <v>89.9</v>
      </c>
      <c r="T110" s="20">
        <v>89.9</v>
      </c>
      <c r="U110" s="186">
        <f>+T110-S110</f>
        <v>0</v>
      </c>
      <c r="V110" s="254"/>
    </row>
    <row r="111" spans="1:23" s="29" customFormat="1" ht="44.25" customHeight="1" x14ac:dyDescent="0.25">
      <c r="A111" s="241">
        <v>4</v>
      </c>
      <c r="B111" s="41" t="s">
        <v>189</v>
      </c>
      <c r="C111" s="263" t="s">
        <v>187</v>
      </c>
      <c r="D111" s="85" t="s">
        <v>28</v>
      </c>
      <c r="E111" s="215" t="s">
        <v>56</v>
      </c>
      <c r="F111" s="219">
        <f t="shared" si="47"/>
        <v>591.79999999999995</v>
      </c>
      <c r="G111" s="20">
        <f>41.8+400+200-50</f>
        <v>591.79999999999995</v>
      </c>
      <c r="H111" s="20">
        <f>41.8+400+200-50</f>
        <v>591.79999999999995</v>
      </c>
      <c r="I111" s="186">
        <f t="shared" si="48"/>
        <v>0</v>
      </c>
      <c r="J111" s="32"/>
      <c r="K111" s="20"/>
      <c r="L111" s="186"/>
      <c r="M111" s="32"/>
      <c r="N111" s="20"/>
      <c r="O111" s="186"/>
      <c r="P111" s="32"/>
      <c r="Q111" s="20"/>
      <c r="R111" s="186"/>
      <c r="S111" s="32"/>
      <c r="T111" s="20"/>
      <c r="U111" s="186"/>
      <c r="V111" s="309"/>
    </row>
    <row r="112" spans="1:23" s="29" customFormat="1" ht="39.75" customHeight="1" x14ac:dyDescent="0.25">
      <c r="A112" s="241">
        <v>5</v>
      </c>
      <c r="B112" s="41" t="s">
        <v>191</v>
      </c>
      <c r="C112" s="263" t="s">
        <v>47</v>
      </c>
      <c r="D112" s="85" t="s">
        <v>133</v>
      </c>
      <c r="E112" s="215" t="s">
        <v>56</v>
      </c>
      <c r="F112" s="219">
        <f t="shared" si="47"/>
        <v>845.5</v>
      </c>
      <c r="G112" s="32">
        <v>2.5</v>
      </c>
      <c r="H112" s="20">
        <v>2.5</v>
      </c>
      <c r="I112" s="186">
        <f t="shared" si="48"/>
        <v>0</v>
      </c>
      <c r="J112" s="32"/>
      <c r="K112" s="20"/>
      <c r="L112" s="186"/>
      <c r="M112" s="32">
        <v>843</v>
      </c>
      <c r="N112" s="20">
        <v>843</v>
      </c>
      <c r="O112" s="186">
        <f>+N112-M112</f>
        <v>0</v>
      </c>
      <c r="P112" s="32"/>
      <c r="Q112" s="20"/>
      <c r="R112" s="186"/>
      <c r="S112" s="32"/>
      <c r="T112" s="20"/>
      <c r="U112" s="186"/>
      <c r="V112" s="254"/>
    </row>
    <row r="113" spans="1:22" s="29" customFormat="1" ht="82.15" customHeight="1" x14ac:dyDescent="0.25">
      <c r="A113" s="241">
        <v>6</v>
      </c>
      <c r="B113" s="331" t="s">
        <v>193</v>
      </c>
      <c r="C113" s="263" t="s">
        <v>100</v>
      </c>
      <c r="D113" s="44">
        <v>2019</v>
      </c>
      <c r="E113" s="211" t="s">
        <v>43</v>
      </c>
      <c r="F113" s="326">
        <f t="shared" si="47"/>
        <v>4950.5999999999995</v>
      </c>
      <c r="G113" s="330">
        <v>452.4</v>
      </c>
      <c r="H113" s="138">
        <f>452.4+4498.2</f>
        <v>4950.5999999999995</v>
      </c>
      <c r="I113" s="186">
        <f t="shared" si="48"/>
        <v>4498.2</v>
      </c>
      <c r="J113" s="330">
        <v>2550</v>
      </c>
      <c r="K113" s="138">
        <f>2550-2550</f>
        <v>0</v>
      </c>
      <c r="L113" s="186">
        <f>+K113-J113</f>
        <v>-2550</v>
      </c>
      <c r="M113" s="32"/>
      <c r="N113" s="20"/>
      <c r="O113" s="186"/>
      <c r="P113" s="32"/>
      <c r="Q113" s="20"/>
      <c r="R113" s="186"/>
      <c r="S113" s="32"/>
      <c r="T113" s="20"/>
      <c r="U113" s="186"/>
      <c r="V113" s="309" t="s">
        <v>271</v>
      </c>
    </row>
    <row r="114" spans="1:22" s="29" customFormat="1" ht="138" customHeight="1" x14ac:dyDescent="0.25">
      <c r="A114" s="241">
        <v>7</v>
      </c>
      <c r="B114" s="323" t="s">
        <v>295</v>
      </c>
      <c r="C114" s="304" t="s">
        <v>100</v>
      </c>
      <c r="D114" s="44">
        <v>2017</v>
      </c>
      <c r="E114" s="211" t="s">
        <v>43</v>
      </c>
      <c r="F114" s="326">
        <f t="shared" si="47"/>
        <v>7703.0999999999995</v>
      </c>
      <c r="G114" s="330">
        <v>947.2</v>
      </c>
      <c r="H114" s="138">
        <f>947.2+6755.9</f>
        <v>7703.0999999999995</v>
      </c>
      <c r="I114" s="186">
        <f t="shared" si="48"/>
        <v>6755.9</v>
      </c>
      <c r="J114" s="330">
        <v>3920</v>
      </c>
      <c r="K114" s="138">
        <f>3920-3920</f>
        <v>0</v>
      </c>
      <c r="L114" s="186">
        <f t="shared" ref="L114:L115" si="49">+K114-J114</f>
        <v>-3920</v>
      </c>
      <c r="M114" s="32"/>
      <c r="N114" s="20"/>
      <c r="O114" s="186"/>
      <c r="P114" s="32"/>
      <c r="Q114" s="20"/>
      <c r="R114" s="186"/>
      <c r="S114" s="32"/>
      <c r="T114" s="20"/>
      <c r="U114" s="186"/>
      <c r="V114" s="309" t="s">
        <v>304</v>
      </c>
    </row>
    <row r="115" spans="1:22" s="29" customFormat="1" ht="55.5" customHeight="1" x14ac:dyDescent="0.25">
      <c r="A115" s="241">
        <v>8</v>
      </c>
      <c r="B115" s="323" t="s">
        <v>195</v>
      </c>
      <c r="C115" s="263" t="s">
        <v>100</v>
      </c>
      <c r="D115" s="44">
        <v>2017</v>
      </c>
      <c r="E115" s="211" t="s">
        <v>40</v>
      </c>
      <c r="F115" s="326">
        <f t="shared" si="47"/>
        <v>3973.0000000000005</v>
      </c>
      <c r="G115" s="330">
        <v>3436.1</v>
      </c>
      <c r="H115" s="138">
        <f>3436.1-342.2</f>
        <v>3093.9</v>
      </c>
      <c r="I115" s="186">
        <f t="shared" si="48"/>
        <v>-342.19999999999982</v>
      </c>
      <c r="J115" s="32">
        <f>879.1-71.3</f>
        <v>807.80000000000007</v>
      </c>
      <c r="K115" s="20">
        <f>879.1-71.3</f>
        <v>807.80000000000007</v>
      </c>
      <c r="L115" s="186">
        <f t="shared" si="49"/>
        <v>0</v>
      </c>
      <c r="M115" s="32">
        <v>71.3</v>
      </c>
      <c r="N115" s="20">
        <v>71.3</v>
      </c>
      <c r="O115" s="186">
        <f>+N115-M115</f>
        <v>0</v>
      </c>
      <c r="P115" s="32"/>
      <c r="Q115" s="20"/>
      <c r="R115" s="186"/>
      <c r="S115" s="32"/>
      <c r="T115" s="20"/>
      <c r="U115" s="186"/>
      <c r="V115" s="309" t="s">
        <v>264</v>
      </c>
    </row>
    <row r="116" spans="1:22" s="29" customFormat="1" ht="27.75" customHeight="1" x14ac:dyDescent="0.25">
      <c r="A116" s="241">
        <v>9</v>
      </c>
      <c r="B116" s="23" t="s">
        <v>197</v>
      </c>
      <c r="C116" s="263" t="s">
        <v>47</v>
      </c>
      <c r="D116" s="44">
        <v>2018</v>
      </c>
      <c r="E116" s="211" t="s">
        <v>56</v>
      </c>
      <c r="F116" s="219">
        <f t="shared" si="47"/>
        <v>1139.7</v>
      </c>
      <c r="G116" s="32">
        <v>1139.7</v>
      </c>
      <c r="H116" s="20">
        <f>1139.7</f>
        <v>1139.7</v>
      </c>
      <c r="I116" s="186">
        <f t="shared" si="48"/>
        <v>0</v>
      </c>
      <c r="J116" s="32"/>
      <c r="K116" s="20"/>
      <c r="L116" s="186"/>
      <c r="M116" s="32"/>
      <c r="N116" s="20"/>
      <c r="O116" s="186"/>
      <c r="P116" s="32"/>
      <c r="Q116" s="20"/>
      <c r="R116" s="186"/>
      <c r="S116" s="32"/>
      <c r="T116" s="20"/>
      <c r="U116" s="186"/>
      <c r="V116" s="254"/>
    </row>
    <row r="117" spans="1:22" s="29" customFormat="1" ht="82.7" customHeight="1" x14ac:dyDescent="0.25">
      <c r="A117" s="241">
        <v>10</v>
      </c>
      <c r="B117" s="23" t="s">
        <v>258</v>
      </c>
      <c r="C117" s="263" t="s">
        <v>200</v>
      </c>
      <c r="D117" s="44" t="s">
        <v>28</v>
      </c>
      <c r="E117" s="211" t="s">
        <v>37</v>
      </c>
      <c r="F117" s="219">
        <f t="shared" si="47"/>
        <v>6572.1</v>
      </c>
      <c r="G117" s="32">
        <v>6572.1</v>
      </c>
      <c r="H117" s="20">
        <f>6572.1</f>
        <v>6572.1</v>
      </c>
      <c r="I117" s="186">
        <f t="shared" si="48"/>
        <v>0</v>
      </c>
      <c r="J117" s="32"/>
      <c r="K117" s="20"/>
      <c r="L117" s="186"/>
      <c r="M117" s="32"/>
      <c r="N117" s="20"/>
      <c r="O117" s="186"/>
      <c r="P117" s="32"/>
      <c r="Q117" s="20"/>
      <c r="R117" s="186"/>
      <c r="S117" s="32"/>
      <c r="T117" s="20"/>
      <c r="U117" s="186"/>
      <c r="V117" s="254"/>
    </row>
    <row r="118" spans="1:22" s="29" customFormat="1" ht="27" customHeight="1" x14ac:dyDescent="0.25">
      <c r="A118" s="241">
        <v>11</v>
      </c>
      <c r="B118" s="23" t="s">
        <v>201</v>
      </c>
      <c r="C118" s="263" t="s">
        <v>202</v>
      </c>
      <c r="D118" s="44" t="s">
        <v>40</v>
      </c>
      <c r="E118" s="211" t="s">
        <v>43</v>
      </c>
      <c r="F118" s="219">
        <f>+H118+K118+N118+Q118+T118</f>
        <v>358.6</v>
      </c>
      <c r="G118" s="32">
        <v>58.6</v>
      </c>
      <c r="H118" s="20">
        <v>58.6</v>
      </c>
      <c r="I118" s="186">
        <f t="shared" si="48"/>
        <v>0</v>
      </c>
      <c r="J118" s="32"/>
      <c r="K118" s="20"/>
      <c r="L118" s="186"/>
      <c r="M118" s="32">
        <v>300</v>
      </c>
      <c r="N118" s="20">
        <v>300</v>
      </c>
      <c r="O118" s="186">
        <f>+N118-M118</f>
        <v>0</v>
      </c>
      <c r="P118" s="32"/>
      <c r="Q118" s="20"/>
      <c r="R118" s="186"/>
      <c r="S118" s="32"/>
      <c r="T118" s="20"/>
      <c r="U118" s="186"/>
      <c r="V118" s="254"/>
    </row>
    <row r="119" spans="1:22" s="29" customFormat="1" ht="27.75" customHeight="1" x14ac:dyDescent="0.25">
      <c r="A119" s="255">
        <v>12</v>
      </c>
      <c r="B119" s="41" t="s">
        <v>260</v>
      </c>
      <c r="C119" s="263" t="s">
        <v>204</v>
      </c>
      <c r="D119" s="44" t="s">
        <v>28</v>
      </c>
      <c r="E119" s="211" t="s">
        <v>112</v>
      </c>
      <c r="F119" s="219">
        <f t="shared" si="47"/>
        <v>2814</v>
      </c>
      <c r="G119" s="20">
        <f>2802.5+11.5</f>
        <v>2814</v>
      </c>
      <c r="H119" s="20">
        <f>2802.5+11.5</f>
        <v>2814</v>
      </c>
      <c r="I119" s="186">
        <f t="shared" si="48"/>
        <v>0</v>
      </c>
      <c r="J119" s="32"/>
      <c r="K119" s="20"/>
      <c r="L119" s="186"/>
      <c r="M119" s="32"/>
      <c r="N119" s="20"/>
      <c r="O119" s="186"/>
      <c r="P119" s="32"/>
      <c r="Q119" s="20"/>
      <c r="R119" s="186"/>
      <c r="S119" s="32"/>
      <c r="T119" s="20"/>
      <c r="U119" s="186"/>
      <c r="V119" s="309"/>
    </row>
    <row r="120" spans="1:22" s="29" customFormat="1" ht="39.75" customHeight="1" x14ac:dyDescent="0.25">
      <c r="A120" s="255">
        <v>13</v>
      </c>
      <c r="B120" s="41" t="s">
        <v>255</v>
      </c>
      <c r="C120" s="263"/>
      <c r="D120" s="16" t="s">
        <v>73</v>
      </c>
      <c r="E120" s="211" t="s">
        <v>37</v>
      </c>
      <c r="F120" s="219">
        <f t="shared" si="47"/>
        <v>1984.1</v>
      </c>
      <c r="G120" s="32">
        <v>1984.1</v>
      </c>
      <c r="H120" s="20">
        <v>1984.1</v>
      </c>
      <c r="I120" s="186">
        <f t="shared" si="48"/>
        <v>0</v>
      </c>
      <c r="J120" s="32"/>
      <c r="K120" s="20"/>
      <c r="L120" s="186"/>
      <c r="M120" s="32"/>
      <c r="N120" s="20"/>
      <c r="O120" s="186"/>
      <c r="P120" s="32"/>
      <c r="Q120" s="20"/>
      <c r="R120" s="186"/>
      <c r="S120" s="32"/>
      <c r="T120" s="20"/>
      <c r="U120" s="186"/>
      <c r="V120" s="254"/>
    </row>
    <row r="121" spans="1:22" s="29" customFormat="1" ht="46.7" customHeight="1" x14ac:dyDescent="0.25">
      <c r="A121" s="255">
        <v>14</v>
      </c>
      <c r="B121" s="41" t="s">
        <v>243</v>
      </c>
      <c r="C121" s="263"/>
      <c r="D121" s="16" t="s">
        <v>40</v>
      </c>
      <c r="E121" s="211" t="s">
        <v>37</v>
      </c>
      <c r="F121" s="219">
        <f t="shared" si="47"/>
        <v>8132.5</v>
      </c>
      <c r="G121" s="20">
        <f>1705+27.5</f>
        <v>1732.5</v>
      </c>
      <c r="H121" s="20">
        <f>1705+27.5</f>
        <v>1732.5</v>
      </c>
      <c r="I121" s="186">
        <f t="shared" si="48"/>
        <v>0</v>
      </c>
      <c r="J121" s="32">
        <v>6400</v>
      </c>
      <c r="K121" s="20">
        <v>6400</v>
      </c>
      <c r="L121" s="186">
        <f>+K121-J121</f>
        <v>0</v>
      </c>
      <c r="M121" s="32"/>
      <c r="N121" s="20"/>
      <c r="O121" s="186"/>
      <c r="P121" s="32"/>
      <c r="Q121" s="20"/>
      <c r="R121" s="186"/>
      <c r="S121" s="32"/>
      <c r="T121" s="20"/>
      <c r="U121" s="186"/>
      <c r="V121" s="309"/>
    </row>
    <row r="122" spans="1:22" s="29" customFormat="1" ht="18" customHeight="1" x14ac:dyDescent="0.25">
      <c r="A122" s="243">
        <v>14</v>
      </c>
      <c r="B122" s="80" t="s">
        <v>94</v>
      </c>
      <c r="C122" s="293"/>
      <c r="D122" s="297"/>
      <c r="E122" s="212" t="s">
        <v>18</v>
      </c>
      <c r="F122" s="281">
        <f t="shared" ref="F122:O122" si="50">SUM(F108:F121)</f>
        <v>64594.799999999988</v>
      </c>
      <c r="G122" s="280">
        <f t="shared" si="50"/>
        <v>43573.899999999994</v>
      </c>
      <c r="H122" s="72">
        <f t="shared" si="50"/>
        <v>54485.799999999988</v>
      </c>
      <c r="I122" s="282">
        <f t="shared" si="50"/>
        <v>10911.899999999998</v>
      </c>
      <c r="J122" s="283">
        <f t="shared" si="50"/>
        <v>14612.3</v>
      </c>
      <c r="K122" s="72">
        <f t="shared" si="50"/>
        <v>8142.3</v>
      </c>
      <c r="L122" s="282">
        <f t="shared" si="50"/>
        <v>-6470</v>
      </c>
      <c r="M122" s="283">
        <f t="shared" si="50"/>
        <v>1876.8</v>
      </c>
      <c r="N122" s="72">
        <f t="shared" si="50"/>
        <v>1876.8</v>
      </c>
      <c r="O122" s="282">
        <f t="shared" si="50"/>
        <v>0</v>
      </c>
      <c r="P122" s="283">
        <f t="shared" ref="P122:U122" si="51">SUM(P108:P119)</f>
        <v>0</v>
      </c>
      <c r="Q122" s="72">
        <f t="shared" si="51"/>
        <v>0</v>
      </c>
      <c r="R122" s="282">
        <f t="shared" si="51"/>
        <v>0</v>
      </c>
      <c r="S122" s="283">
        <f t="shared" si="51"/>
        <v>89.9</v>
      </c>
      <c r="T122" s="72">
        <f t="shared" si="51"/>
        <v>89.9</v>
      </c>
      <c r="U122" s="282">
        <f t="shared" si="51"/>
        <v>0</v>
      </c>
      <c r="V122" s="281"/>
    </row>
    <row r="123" spans="1:22" s="29" customFormat="1" ht="16.5" customHeight="1" x14ac:dyDescent="0.25">
      <c r="A123" s="386" t="s">
        <v>205</v>
      </c>
      <c r="B123" s="361"/>
      <c r="C123" s="361"/>
      <c r="D123" s="361"/>
      <c r="E123" s="361"/>
      <c r="F123" s="361"/>
      <c r="G123" s="361"/>
      <c r="H123" s="361"/>
      <c r="I123" s="361"/>
      <c r="J123" s="361"/>
      <c r="K123" s="361"/>
      <c r="L123" s="361"/>
      <c r="M123" s="361"/>
      <c r="N123" s="361"/>
      <c r="O123" s="361"/>
      <c r="P123" s="361"/>
      <c r="Q123" s="170"/>
      <c r="R123" s="181"/>
      <c r="S123" s="171"/>
      <c r="T123" s="171"/>
      <c r="U123" s="181"/>
      <c r="V123" s="264"/>
    </row>
    <row r="124" spans="1:22" s="29" customFormat="1" ht="27" customHeight="1" x14ac:dyDescent="0.25">
      <c r="A124" s="241">
        <v>1</v>
      </c>
      <c r="B124" s="41" t="s">
        <v>206</v>
      </c>
      <c r="C124" s="260" t="s">
        <v>72</v>
      </c>
      <c r="D124" s="44">
        <v>2017</v>
      </c>
      <c r="E124" s="211" t="s">
        <v>37</v>
      </c>
      <c r="F124" s="219">
        <f>+H124+K124+N124+Q124+T124</f>
        <v>6300</v>
      </c>
      <c r="G124" s="32">
        <v>6300</v>
      </c>
      <c r="H124" s="20">
        <v>6300</v>
      </c>
      <c r="I124" s="186">
        <f>+H124-G124</f>
        <v>0</v>
      </c>
      <c r="J124" s="32"/>
      <c r="K124" s="20"/>
      <c r="L124" s="186"/>
      <c r="M124" s="32"/>
      <c r="N124" s="20"/>
      <c r="O124" s="186"/>
      <c r="P124" s="32"/>
      <c r="Q124" s="20"/>
      <c r="R124" s="186"/>
      <c r="S124" s="32"/>
      <c r="T124" s="20"/>
      <c r="U124" s="186"/>
      <c r="V124" s="254"/>
    </row>
    <row r="125" spans="1:22" s="29" customFormat="1" ht="25.5" x14ac:dyDescent="0.25">
      <c r="A125" s="241">
        <v>2</v>
      </c>
      <c r="B125" s="21" t="s">
        <v>207</v>
      </c>
      <c r="C125" s="260" t="s">
        <v>72</v>
      </c>
      <c r="D125" s="16">
        <v>2020</v>
      </c>
      <c r="E125" s="211" t="s">
        <v>43</v>
      </c>
      <c r="F125" s="219">
        <f t="shared" ref="F125:F128" si="52">+H125+K125+N125+Q125+T125</f>
        <v>1924.1</v>
      </c>
      <c r="G125" s="32"/>
      <c r="H125" s="20"/>
      <c r="I125" s="186">
        <f t="shared" ref="I125:I128" si="53">+H125-G125</f>
        <v>0</v>
      </c>
      <c r="J125" s="32"/>
      <c r="K125" s="20"/>
      <c r="L125" s="186"/>
      <c r="M125" s="32">
        <v>1924.1</v>
      </c>
      <c r="N125" s="20">
        <v>1924.1</v>
      </c>
      <c r="O125" s="186">
        <f>+N125-M125</f>
        <v>0</v>
      </c>
      <c r="P125" s="32"/>
      <c r="Q125" s="20"/>
      <c r="R125" s="186"/>
      <c r="S125" s="32"/>
      <c r="T125" s="20"/>
      <c r="U125" s="186"/>
      <c r="V125" s="254"/>
    </row>
    <row r="126" spans="1:22" s="29" customFormat="1" ht="27.75" customHeight="1" x14ac:dyDescent="0.25">
      <c r="A126" s="256">
        <v>3</v>
      </c>
      <c r="B126" s="265" t="s">
        <v>208</v>
      </c>
      <c r="C126" s="319" t="s">
        <v>72</v>
      </c>
      <c r="D126" s="7" t="s">
        <v>40</v>
      </c>
      <c r="E126" s="279" t="s">
        <v>56</v>
      </c>
      <c r="F126" s="219">
        <f t="shared" si="52"/>
        <v>50</v>
      </c>
      <c r="G126" s="32">
        <v>50</v>
      </c>
      <c r="H126" s="20">
        <v>50</v>
      </c>
      <c r="I126" s="186">
        <f t="shared" si="53"/>
        <v>0</v>
      </c>
      <c r="J126" s="32"/>
      <c r="K126" s="20"/>
      <c r="L126" s="186"/>
      <c r="M126" s="32"/>
      <c r="N126" s="20"/>
      <c r="O126" s="186"/>
      <c r="P126" s="32"/>
      <c r="Q126" s="20"/>
      <c r="R126" s="186"/>
      <c r="S126" s="32"/>
      <c r="T126" s="20"/>
      <c r="U126" s="186"/>
      <c r="V126" s="254"/>
    </row>
    <row r="127" spans="1:22" s="29" customFormat="1" ht="16.5" customHeight="1" x14ac:dyDescent="0.25">
      <c r="A127" s="249">
        <v>4</v>
      </c>
      <c r="B127" s="73" t="s">
        <v>209</v>
      </c>
      <c r="C127" s="263" t="s">
        <v>138</v>
      </c>
      <c r="D127" s="16" t="s">
        <v>28</v>
      </c>
      <c r="E127" s="211" t="s">
        <v>43</v>
      </c>
      <c r="F127" s="219">
        <f t="shared" si="52"/>
        <v>7500.1</v>
      </c>
      <c r="G127" s="32">
        <v>5500.1</v>
      </c>
      <c r="H127" s="20">
        <v>5500.1</v>
      </c>
      <c r="I127" s="186">
        <f t="shared" si="53"/>
        <v>0</v>
      </c>
      <c r="J127" s="32"/>
      <c r="K127" s="20"/>
      <c r="L127" s="186"/>
      <c r="M127" s="32">
        <v>2000</v>
      </c>
      <c r="N127" s="20">
        <v>2000</v>
      </c>
      <c r="O127" s="186">
        <f>+N127-M127</f>
        <v>0</v>
      </c>
      <c r="P127" s="32"/>
      <c r="Q127" s="20"/>
      <c r="R127" s="186"/>
      <c r="S127" s="32"/>
      <c r="T127" s="20"/>
      <c r="U127" s="186"/>
      <c r="V127" s="254"/>
    </row>
    <row r="128" spans="1:22" s="29" customFormat="1" ht="16.5" customHeight="1" x14ac:dyDescent="0.25">
      <c r="A128" s="249">
        <v>5</v>
      </c>
      <c r="B128" s="93" t="s">
        <v>245</v>
      </c>
      <c r="C128" s="263"/>
      <c r="D128" s="16" t="s">
        <v>40</v>
      </c>
      <c r="E128" s="211" t="s">
        <v>37</v>
      </c>
      <c r="F128" s="219">
        <f t="shared" si="52"/>
        <v>188</v>
      </c>
      <c r="G128" s="32">
        <v>188</v>
      </c>
      <c r="H128" s="20">
        <v>188</v>
      </c>
      <c r="I128" s="186">
        <f t="shared" si="53"/>
        <v>0</v>
      </c>
      <c r="J128" s="32"/>
      <c r="K128" s="20"/>
      <c r="L128" s="186"/>
      <c r="M128" s="32"/>
      <c r="N128" s="20"/>
      <c r="O128" s="186"/>
      <c r="P128" s="32"/>
      <c r="Q128" s="20"/>
      <c r="R128" s="186"/>
      <c r="S128" s="32"/>
      <c r="T128" s="20"/>
      <c r="U128" s="186"/>
      <c r="V128" s="254"/>
    </row>
    <row r="129" spans="1:22" s="29" customFormat="1" ht="17.25" customHeight="1" x14ac:dyDescent="0.25">
      <c r="A129" s="243">
        <v>5</v>
      </c>
      <c r="B129" s="80" t="s">
        <v>44</v>
      </c>
      <c r="C129" s="293"/>
      <c r="D129" s="297"/>
      <c r="E129" s="212" t="s">
        <v>18</v>
      </c>
      <c r="F129" s="275">
        <f>SUM(F124:F128)</f>
        <v>15962.2</v>
      </c>
      <c r="G129" s="194">
        <f>SUM(G124:G128)</f>
        <v>12038.1</v>
      </c>
      <c r="H129" s="48">
        <f>SUM(H124:H128)</f>
        <v>12038.1</v>
      </c>
      <c r="I129" s="197">
        <f>SUM(I124:I128)</f>
        <v>0</v>
      </c>
      <c r="J129" s="194">
        <f t="shared" ref="J129:S129" si="54">SUM(J124:J127)</f>
        <v>0</v>
      </c>
      <c r="K129" s="48">
        <f t="shared" ref="K129:L129" si="55">SUM(K124:K127)</f>
        <v>0</v>
      </c>
      <c r="L129" s="197">
        <f t="shared" si="55"/>
        <v>0</v>
      </c>
      <c r="M129" s="194">
        <f>SUM(M124:M128)</f>
        <v>3924.1</v>
      </c>
      <c r="N129" s="48">
        <f>SUM(N124:N128)</f>
        <v>3924.1</v>
      </c>
      <c r="O129" s="197">
        <f>SUM(O124:O128)</f>
        <v>0</v>
      </c>
      <c r="P129" s="194">
        <f t="shared" si="54"/>
        <v>0</v>
      </c>
      <c r="Q129" s="48">
        <f t="shared" ref="Q129:R129" si="56">SUM(Q124:Q127)</f>
        <v>0</v>
      </c>
      <c r="R129" s="197">
        <f t="shared" si="56"/>
        <v>0</v>
      </c>
      <c r="S129" s="194">
        <f t="shared" si="54"/>
        <v>0</v>
      </c>
      <c r="T129" s="48">
        <f t="shared" ref="T129:U129" si="57">SUM(T124:T127)</f>
        <v>0</v>
      </c>
      <c r="U129" s="197">
        <f t="shared" si="57"/>
        <v>0</v>
      </c>
      <c r="V129" s="253"/>
    </row>
    <row r="130" spans="1:22" s="29" customFormat="1" ht="19.350000000000001" customHeight="1" x14ac:dyDescent="0.25">
      <c r="A130" s="386" t="s">
        <v>210</v>
      </c>
      <c r="B130" s="361"/>
      <c r="C130" s="361"/>
      <c r="D130" s="361"/>
      <c r="E130" s="361"/>
      <c r="F130" s="361"/>
      <c r="G130" s="361"/>
      <c r="H130" s="361"/>
      <c r="I130" s="361"/>
      <c r="J130" s="361"/>
      <c r="K130" s="361"/>
      <c r="L130" s="361"/>
      <c r="M130" s="361"/>
      <c r="N130" s="361"/>
      <c r="O130" s="361"/>
      <c r="P130" s="361"/>
      <c r="Q130" s="171"/>
      <c r="R130" s="181"/>
      <c r="S130" s="171"/>
      <c r="T130" s="171"/>
      <c r="U130" s="181"/>
      <c r="V130" s="264"/>
    </row>
    <row r="131" spans="1:22" s="29" customFormat="1" ht="55.7" customHeight="1" x14ac:dyDescent="0.25">
      <c r="A131" s="241">
        <v>1</v>
      </c>
      <c r="B131" s="21" t="s">
        <v>211</v>
      </c>
      <c r="C131" s="263" t="s">
        <v>212</v>
      </c>
      <c r="D131" s="44" t="s">
        <v>36</v>
      </c>
      <c r="E131" s="211" t="s">
        <v>37</v>
      </c>
      <c r="F131" s="219">
        <f>+H131+K131+N131+Q131+T131</f>
        <v>9621</v>
      </c>
      <c r="G131" s="32">
        <v>1443.2</v>
      </c>
      <c r="H131" s="20">
        <v>1443.2</v>
      </c>
      <c r="I131" s="186">
        <f>+H131-G131</f>
        <v>0</v>
      </c>
      <c r="J131" s="32">
        <v>8177.8</v>
      </c>
      <c r="K131" s="20">
        <v>8177.8</v>
      </c>
      <c r="L131" s="186">
        <f>+K131-J131</f>
        <v>0</v>
      </c>
      <c r="M131" s="32"/>
      <c r="N131" s="20"/>
      <c r="O131" s="186"/>
      <c r="P131" s="32"/>
      <c r="Q131" s="20"/>
      <c r="R131" s="186"/>
      <c r="S131" s="32"/>
      <c r="T131" s="20"/>
      <c r="U131" s="186"/>
      <c r="V131" s="254"/>
    </row>
    <row r="132" spans="1:22" s="29" customFormat="1" ht="27" customHeight="1" x14ac:dyDescent="0.25">
      <c r="A132" s="241">
        <v>2</v>
      </c>
      <c r="B132" s="341" t="s">
        <v>240</v>
      </c>
      <c r="C132" s="263" t="s">
        <v>214</v>
      </c>
      <c r="D132" s="307" t="s">
        <v>59</v>
      </c>
      <c r="E132" s="285" t="s">
        <v>43</v>
      </c>
      <c r="F132" s="219">
        <f t="shared" ref="F132:F138" si="58">+H132+K132+N132+Q132+T132</f>
        <v>14777</v>
      </c>
      <c r="G132" s="330">
        <v>10777</v>
      </c>
      <c r="H132" s="138">
        <f>10777-4370.1</f>
        <v>6406.9</v>
      </c>
      <c r="I132" s="186">
        <f t="shared" ref="I132:I138" si="59">+H132-G132</f>
        <v>-4370.1000000000004</v>
      </c>
      <c r="J132" s="330">
        <v>4000</v>
      </c>
      <c r="K132" s="138">
        <f>4000+4370.1</f>
        <v>8370.1</v>
      </c>
      <c r="L132" s="186">
        <f t="shared" ref="L132:L137" si="60">+K132-J132</f>
        <v>4370.1000000000004</v>
      </c>
      <c r="M132" s="32"/>
      <c r="N132" s="20"/>
      <c r="O132" s="186"/>
      <c r="P132" s="32"/>
      <c r="Q132" s="20"/>
      <c r="R132" s="186"/>
      <c r="S132" s="32"/>
      <c r="T132" s="20"/>
      <c r="U132" s="186"/>
      <c r="V132" s="309" t="s">
        <v>272</v>
      </c>
    </row>
    <row r="133" spans="1:22" s="29" customFormat="1" ht="39.75" customHeight="1" x14ac:dyDescent="0.25">
      <c r="A133" s="241">
        <v>3</v>
      </c>
      <c r="B133" s="23" t="s">
        <v>215</v>
      </c>
      <c r="C133" s="263" t="s">
        <v>32</v>
      </c>
      <c r="D133" s="306" t="s">
        <v>59</v>
      </c>
      <c r="E133" s="286" t="s">
        <v>40</v>
      </c>
      <c r="F133" s="219">
        <f t="shared" si="58"/>
        <v>489.1</v>
      </c>
      <c r="G133" s="32">
        <v>90.5</v>
      </c>
      <c r="H133" s="20">
        <v>90.5</v>
      </c>
      <c r="I133" s="186">
        <f t="shared" si="59"/>
        <v>0</v>
      </c>
      <c r="J133" s="20">
        <f>367-5+36.6</f>
        <v>398.6</v>
      </c>
      <c r="K133" s="20">
        <f>367-5+36.6</f>
        <v>398.6</v>
      </c>
      <c r="L133" s="186">
        <f t="shared" si="60"/>
        <v>0</v>
      </c>
      <c r="M133" s="32"/>
      <c r="N133" s="20"/>
      <c r="O133" s="186"/>
      <c r="P133" s="32"/>
      <c r="Q133" s="20"/>
      <c r="R133" s="186"/>
      <c r="S133" s="32"/>
      <c r="T133" s="20"/>
      <c r="U133" s="186"/>
      <c r="V133" s="309"/>
    </row>
    <row r="134" spans="1:22" s="29" customFormat="1" ht="85.35" customHeight="1" x14ac:dyDescent="0.25">
      <c r="A134" s="241">
        <v>4</v>
      </c>
      <c r="B134" s="322" t="s">
        <v>216</v>
      </c>
      <c r="C134" s="263" t="s">
        <v>212</v>
      </c>
      <c r="D134" s="308">
        <v>2020</v>
      </c>
      <c r="E134" s="336">
        <v>2024</v>
      </c>
      <c r="F134" s="326">
        <f t="shared" si="58"/>
        <v>747.10000000000014</v>
      </c>
      <c r="G134" s="138">
        <f>566.7+80.5</f>
        <v>647.20000000000005</v>
      </c>
      <c r="H134" s="138">
        <f>566.7+80.5+23.7</f>
        <v>670.90000000000009</v>
      </c>
      <c r="I134" s="186">
        <f t="shared" si="59"/>
        <v>23.700000000000045</v>
      </c>
      <c r="J134" s="32">
        <v>76.2</v>
      </c>
      <c r="K134" s="20">
        <v>76.2</v>
      </c>
      <c r="L134" s="186">
        <f t="shared" si="60"/>
        <v>0</v>
      </c>
      <c r="M134" s="32"/>
      <c r="N134" s="20"/>
      <c r="O134" s="186"/>
      <c r="P134" s="32"/>
      <c r="Q134" s="20"/>
      <c r="R134" s="186"/>
      <c r="S134" s="32"/>
      <c r="T134" s="20"/>
      <c r="U134" s="186"/>
      <c r="V134" s="309" t="s">
        <v>273</v>
      </c>
    </row>
    <row r="135" spans="1:22" s="29" customFormat="1" ht="28.5" customHeight="1" x14ac:dyDescent="0.25">
      <c r="A135" s="249">
        <v>5</v>
      </c>
      <c r="B135" s="93" t="s">
        <v>241</v>
      </c>
      <c r="C135" s="263" t="s">
        <v>105</v>
      </c>
      <c r="D135" s="308">
        <v>2023</v>
      </c>
      <c r="E135" s="287">
        <v>2025</v>
      </c>
      <c r="F135" s="219">
        <f t="shared" si="58"/>
        <v>852.4</v>
      </c>
      <c r="G135" s="32">
        <v>214.9</v>
      </c>
      <c r="H135" s="20">
        <v>214.9</v>
      </c>
      <c r="I135" s="186">
        <f t="shared" si="59"/>
        <v>0</v>
      </c>
      <c r="J135" s="32">
        <v>637.5</v>
      </c>
      <c r="K135" s="20">
        <v>637.5</v>
      </c>
      <c r="L135" s="186">
        <f t="shared" si="60"/>
        <v>0</v>
      </c>
      <c r="M135" s="32"/>
      <c r="N135" s="20"/>
      <c r="O135" s="186"/>
      <c r="P135" s="32"/>
      <c r="Q135" s="20"/>
      <c r="R135" s="186"/>
      <c r="S135" s="32"/>
      <c r="T135" s="20"/>
      <c r="U135" s="186"/>
      <c r="V135" s="254"/>
    </row>
    <row r="136" spans="1:22" s="29" customFormat="1" ht="32.450000000000003" customHeight="1" x14ac:dyDescent="0.25">
      <c r="A136" s="249">
        <v>6</v>
      </c>
      <c r="B136" s="93" t="s">
        <v>256</v>
      </c>
      <c r="C136" s="263" t="s">
        <v>219</v>
      </c>
      <c r="D136" s="308">
        <v>2024</v>
      </c>
      <c r="E136" s="287">
        <v>2025</v>
      </c>
      <c r="F136" s="219">
        <f t="shared" si="58"/>
        <v>1480.5</v>
      </c>
      <c r="G136" s="32">
        <v>222.1</v>
      </c>
      <c r="H136" s="20">
        <v>222.1</v>
      </c>
      <c r="I136" s="186">
        <f t="shared" si="59"/>
        <v>0</v>
      </c>
      <c r="J136" s="32">
        <v>1258.4000000000001</v>
      </c>
      <c r="K136" s="20">
        <v>1258.4000000000001</v>
      </c>
      <c r="L136" s="186">
        <f t="shared" si="60"/>
        <v>0</v>
      </c>
      <c r="M136" s="32"/>
      <c r="N136" s="20"/>
      <c r="O136" s="186"/>
      <c r="P136" s="32"/>
      <c r="Q136" s="20"/>
      <c r="R136" s="186"/>
      <c r="S136" s="32"/>
      <c r="T136" s="20"/>
      <c r="U136" s="186"/>
      <c r="V136" s="254"/>
    </row>
    <row r="137" spans="1:22" s="29" customFormat="1" ht="40.5" customHeight="1" x14ac:dyDescent="0.25">
      <c r="A137" s="249">
        <v>7</v>
      </c>
      <c r="B137" s="93" t="s">
        <v>242</v>
      </c>
      <c r="C137" s="263"/>
      <c r="D137" s="308">
        <v>2024</v>
      </c>
      <c r="E137" s="287">
        <v>2026</v>
      </c>
      <c r="F137" s="219">
        <f t="shared" si="58"/>
        <v>800</v>
      </c>
      <c r="G137" s="32">
        <v>120</v>
      </c>
      <c r="H137" s="20">
        <v>120</v>
      </c>
      <c r="I137" s="186">
        <f t="shared" si="59"/>
        <v>0</v>
      </c>
      <c r="J137" s="32">
        <v>680</v>
      </c>
      <c r="K137" s="20">
        <v>680</v>
      </c>
      <c r="L137" s="186">
        <f t="shared" si="60"/>
        <v>0</v>
      </c>
      <c r="M137" s="32"/>
      <c r="N137" s="20"/>
      <c r="O137" s="186"/>
      <c r="P137" s="32"/>
      <c r="Q137" s="20"/>
      <c r="R137" s="186"/>
      <c r="S137" s="32"/>
      <c r="T137" s="20"/>
      <c r="U137" s="186"/>
      <c r="V137" s="254"/>
    </row>
    <row r="138" spans="1:22" s="29" customFormat="1" ht="17.25" customHeight="1" x14ac:dyDescent="0.25">
      <c r="A138" s="249">
        <v>8</v>
      </c>
      <c r="B138" s="93" t="s">
        <v>218</v>
      </c>
      <c r="C138" s="263"/>
      <c r="D138" s="308">
        <v>2022</v>
      </c>
      <c r="E138" s="287">
        <v>2025</v>
      </c>
      <c r="F138" s="219">
        <f t="shared" si="58"/>
        <v>1548</v>
      </c>
      <c r="G138" s="32">
        <v>1548</v>
      </c>
      <c r="H138" s="20">
        <v>1548</v>
      </c>
      <c r="I138" s="186">
        <f t="shared" si="59"/>
        <v>0</v>
      </c>
      <c r="J138" s="32"/>
      <c r="K138" s="20"/>
      <c r="L138" s="186"/>
      <c r="M138" s="32"/>
      <c r="N138" s="20"/>
      <c r="O138" s="186"/>
      <c r="P138" s="32"/>
      <c r="Q138" s="20"/>
      <c r="R138" s="186"/>
      <c r="S138" s="32"/>
      <c r="T138" s="20"/>
      <c r="U138" s="186"/>
      <c r="V138" s="254"/>
    </row>
    <row r="139" spans="1:22" s="29" customFormat="1" ht="18" customHeight="1" x14ac:dyDescent="0.25">
      <c r="A139" s="243">
        <v>8</v>
      </c>
      <c r="B139" s="80" t="s">
        <v>44</v>
      </c>
      <c r="C139" s="293"/>
      <c r="D139" s="46"/>
      <c r="E139" s="232" t="s">
        <v>18</v>
      </c>
      <c r="F139" s="275">
        <f t="shared" ref="F139:L139" si="61">F131+F132+F133+F134+F135+F136+F137+F138</f>
        <v>30315.1</v>
      </c>
      <c r="G139" s="194">
        <f t="shared" si="61"/>
        <v>15062.900000000001</v>
      </c>
      <c r="H139" s="48">
        <f t="shared" si="61"/>
        <v>10716.5</v>
      </c>
      <c r="I139" s="197">
        <f t="shared" si="61"/>
        <v>-4346.4000000000005</v>
      </c>
      <c r="J139" s="194">
        <f t="shared" si="61"/>
        <v>15228.5</v>
      </c>
      <c r="K139" s="48">
        <f t="shared" si="61"/>
        <v>19598.600000000002</v>
      </c>
      <c r="L139" s="197">
        <f t="shared" si="61"/>
        <v>4370.1000000000004</v>
      </c>
      <c r="M139" s="194">
        <f t="shared" ref="M139:U139" si="62">M131+M132+M133+M134+M135+M136</f>
        <v>0</v>
      </c>
      <c r="N139" s="48">
        <f t="shared" si="62"/>
        <v>0</v>
      </c>
      <c r="O139" s="197">
        <f t="shared" si="62"/>
        <v>0</v>
      </c>
      <c r="P139" s="194">
        <f t="shared" si="62"/>
        <v>0</v>
      </c>
      <c r="Q139" s="48">
        <f t="shared" si="62"/>
        <v>0</v>
      </c>
      <c r="R139" s="197">
        <f t="shared" si="62"/>
        <v>0</v>
      </c>
      <c r="S139" s="194">
        <f t="shared" si="62"/>
        <v>0</v>
      </c>
      <c r="T139" s="48">
        <f t="shared" si="62"/>
        <v>0</v>
      </c>
      <c r="U139" s="197">
        <f t="shared" si="62"/>
        <v>0</v>
      </c>
      <c r="V139" s="253"/>
    </row>
    <row r="140" spans="1:22" ht="18.75" customHeight="1" thickBot="1" x14ac:dyDescent="0.25">
      <c r="A140" s="266">
        <f>A22+A139+A129+A122+A103+A95+A78+A43+A15</f>
        <v>106</v>
      </c>
      <c r="B140" s="390" t="s">
        <v>44</v>
      </c>
      <c r="C140" s="391"/>
      <c r="D140" s="391"/>
      <c r="E140" s="392"/>
      <c r="F140" s="288">
        <f>SUMIF(E8:E139,"Iš viso:",F8:F139)</f>
        <v>467144.50000000006</v>
      </c>
      <c r="G140" s="284">
        <f>SUMIF(E8:E139,"Iš viso:",G8:G139)</f>
        <v>205698.89999999997</v>
      </c>
      <c r="H140" s="267">
        <f>SUMIF(E8:E139,"Iš viso:",H8:H139)</f>
        <v>225134.49999999994</v>
      </c>
      <c r="I140" s="290">
        <f>SUMIF(E8:E139,"Iš viso:",I8:I139)</f>
        <v>19435.599999999999</v>
      </c>
      <c r="J140" s="291">
        <f>SUMIF(E8:E139,"Iš viso:",J8:J139)</f>
        <v>108166.40000000001</v>
      </c>
      <c r="K140" s="267">
        <f ca="1">SUMIF(E8:E140,"Iš viso:",K8:K139)</f>
        <v>100457.30000000002</v>
      </c>
      <c r="L140" s="268">
        <f ca="1">SUMIF(E8:E140,"Iš viso:",L8:L139)</f>
        <v>-7709.1</v>
      </c>
      <c r="M140" s="284">
        <f>SUMIF(E8:E139,"Iš viso:",M8:M139)</f>
        <v>39669.4</v>
      </c>
      <c r="N140" s="267">
        <f ca="1">SUMIF(E8:E140,"Iš viso:",N8:N139)</f>
        <v>68019.400000000009</v>
      </c>
      <c r="O140" s="268">
        <f ca="1">SUMIF(E8:E140,"Iš viso:",O8:O139)</f>
        <v>28350</v>
      </c>
      <c r="P140" s="284">
        <f>SUMIF(E8:E139,"Iš viso:",P8:P139)</f>
        <v>27519.7</v>
      </c>
      <c r="Q140" s="267">
        <f>SUMIF(E8:E139,"Iš viso:",Q8:Q139)</f>
        <v>27438.5</v>
      </c>
      <c r="R140" s="268">
        <f ca="1">SUMIF(E8:E140,"Iš viso:",R8:R139)</f>
        <v>-81.199999999999818</v>
      </c>
      <c r="S140" s="284">
        <f>SUMIF(E8:E139,"Iš viso:",S8:S139)</f>
        <v>43094.8</v>
      </c>
      <c r="T140" s="267">
        <f>SUMIF(E8:E139,"Iš viso:",T8:T139)</f>
        <v>46094.8</v>
      </c>
      <c r="U140" s="268">
        <f ca="1">SUMIF(E8:E140,"Iš viso:",U8:U139)</f>
        <v>3000</v>
      </c>
      <c r="V140" s="289"/>
    </row>
    <row r="141" spans="1:22" x14ac:dyDescent="0.2">
      <c r="E141" s="49"/>
      <c r="F141" s="15"/>
      <c r="G141" s="49"/>
      <c r="H141" s="172"/>
      <c r="I141" s="177"/>
      <c r="J141" s="15"/>
      <c r="K141" s="15"/>
      <c r="L141" s="180"/>
      <c r="M141" s="49"/>
      <c r="N141" s="172"/>
      <c r="O141" s="177"/>
      <c r="P141" s="15"/>
      <c r="Q141" s="15"/>
      <c r="R141" s="180"/>
      <c r="S141" s="49"/>
      <c r="T141" s="172"/>
      <c r="U141" s="177"/>
      <c r="V141" s="15"/>
    </row>
    <row r="142" spans="1:22" ht="13.5" customHeight="1" x14ac:dyDescent="0.2">
      <c r="E142" s="374" t="s">
        <v>221</v>
      </c>
      <c r="F142" s="374"/>
      <c r="G142" s="374"/>
      <c r="H142" s="172"/>
      <c r="I142" s="177"/>
      <c r="J142" s="15"/>
      <c r="K142" s="15"/>
      <c r="L142" s="180"/>
      <c r="M142" s="49"/>
      <c r="N142" s="172"/>
      <c r="O142" s="177"/>
      <c r="P142" s="15"/>
      <c r="Q142" s="15"/>
      <c r="R142" s="180"/>
      <c r="S142" s="49"/>
      <c r="T142" s="172"/>
      <c r="U142" s="177"/>
      <c r="V142" s="15"/>
    </row>
    <row r="143" spans="1:22" x14ac:dyDescent="0.2">
      <c r="E143" s="49"/>
      <c r="F143" s="15"/>
      <c r="G143" s="49"/>
      <c r="H143" s="172"/>
      <c r="I143" s="177"/>
      <c r="J143" s="15"/>
      <c r="K143" s="15"/>
      <c r="L143" s="180"/>
      <c r="M143" s="49"/>
      <c r="N143" s="172"/>
      <c r="O143" s="177"/>
      <c r="P143" s="15"/>
      <c r="Q143" s="15"/>
      <c r="R143" s="180"/>
      <c r="S143" s="49"/>
      <c r="T143" s="172"/>
      <c r="U143" s="177"/>
      <c r="V143" s="15"/>
    </row>
    <row r="144" spans="1:22" x14ac:dyDescent="0.2">
      <c r="E144" s="49"/>
      <c r="F144" s="15"/>
      <c r="G144" s="49"/>
      <c r="H144" s="172"/>
      <c r="I144" s="177"/>
      <c r="J144" s="15"/>
      <c r="K144" s="15"/>
      <c r="L144" s="180"/>
      <c r="M144" s="49"/>
      <c r="N144" s="172"/>
      <c r="O144" s="177"/>
      <c r="P144" s="15"/>
      <c r="Q144" s="15"/>
      <c r="R144" s="180"/>
      <c r="S144" s="49"/>
      <c r="T144" s="172"/>
      <c r="U144" s="177"/>
      <c r="V144" s="15"/>
    </row>
    <row r="145" spans="5:22" x14ac:dyDescent="0.2">
      <c r="E145" s="49"/>
      <c r="F145" s="15"/>
      <c r="G145" s="49"/>
      <c r="H145" s="172"/>
      <c r="I145" s="177"/>
      <c r="J145" s="15"/>
      <c r="K145" s="15"/>
      <c r="L145" s="180"/>
      <c r="M145" s="49"/>
      <c r="N145" s="172"/>
      <c r="O145" s="177"/>
      <c r="P145" s="15"/>
      <c r="Q145" s="15"/>
      <c r="R145" s="180"/>
      <c r="S145" s="49"/>
      <c r="T145" s="172"/>
      <c r="U145" s="177"/>
      <c r="V145" s="15"/>
    </row>
    <row r="146" spans="5:22" x14ac:dyDescent="0.2">
      <c r="E146" s="49"/>
      <c r="F146" s="15"/>
      <c r="G146" s="49"/>
      <c r="H146" s="172"/>
      <c r="I146" s="177"/>
      <c r="J146" s="15"/>
      <c r="K146" s="15"/>
      <c r="L146" s="180"/>
      <c r="M146" s="49"/>
      <c r="N146" s="172"/>
      <c r="O146" s="177"/>
      <c r="P146" s="15"/>
      <c r="Q146" s="15"/>
      <c r="R146" s="180"/>
      <c r="S146" s="49"/>
      <c r="T146" s="172"/>
      <c r="U146" s="177"/>
      <c r="V146" s="15"/>
    </row>
    <row r="147" spans="5:22" x14ac:dyDescent="0.2">
      <c r="E147" s="49"/>
      <c r="F147" s="15"/>
      <c r="G147" s="49"/>
      <c r="H147" s="172"/>
      <c r="I147" s="177"/>
      <c r="J147" s="15"/>
      <c r="K147" s="15"/>
      <c r="L147" s="180"/>
      <c r="M147" s="49"/>
      <c r="N147" s="172"/>
      <c r="O147" s="177"/>
      <c r="P147" s="15"/>
      <c r="Q147" s="15"/>
      <c r="R147" s="180"/>
      <c r="S147" s="49"/>
      <c r="T147" s="172"/>
      <c r="U147" s="177"/>
      <c r="V147" s="15"/>
    </row>
    <row r="148" spans="5:22" x14ac:dyDescent="0.2">
      <c r="E148" s="49"/>
      <c r="F148" s="15"/>
      <c r="G148" s="49"/>
      <c r="H148" s="172"/>
      <c r="I148" s="177"/>
      <c r="J148" s="15"/>
      <c r="K148" s="15"/>
      <c r="L148" s="180"/>
      <c r="M148" s="49"/>
      <c r="N148" s="172"/>
      <c r="O148" s="177"/>
      <c r="P148" s="15"/>
      <c r="Q148" s="15"/>
      <c r="R148" s="180"/>
      <c r="S148" s="49"/>
      <c r="T148" s="172"/>
      <c r="U148" s="177"/>
      <c r="V148" s="15"/>
    </row>
    <row r="149" spans="5:22" x14ac:dyDescent="0.2">
      <c r="E149" s="49"/>
      <c r="F149" s="15"/>
      <c r="G149" s="49"/>
      <c r="H149" s="172"/>
      <c r="I149" s="177"/>
      <c r="J149" s="15"/>
      <c r="K149" s="15"/>
      <c r="L149" s="180"/>
      <c r="M149" s="49"/>
      <c r="N149" s="172"/>
      <c r="O149" s="177"/>
      <c r="P149" s="15"/>
      <c r="Q149" s="15"/>
      <c r="R149" s="180"/>
      <c r="S149" s="49"/>
      <c r="T149" s="172"/>
      <c r="U149" s="177"/>
      <c r="V149" s="15"/>
    </row>
    <row r="150" spans="5:22" x14ac:dyDescent="0.2">
      <c r="E150" s="49"/>
      <c r="F150" s="15"/>
      <c r="G150" s="49"/>
      <c r="H150" s="172"/>
      <c r="I150" s="177"/>
      <c r="J150" s="15"/>
      <c r="K150" s="15"/>
      <c r="L150" s="180"/>
      <c r="M150" s="49"/>
      <c r="N150" s="172"/>
      <c r="O150" s="177"/>
      <c r="P150" s="15"/>
      <c r="Q150" s="15"/>
      <c r="R150" s="180"/>
      <c r="S150" s="49"/>
      <c r="T150" s="172"/>
      <c r="U150" s="177"/>
      <c r="V150" s="15"/>
    </row>
    <row r="151" spans="5:22" x14ac:dyDescent="0.2">
      <c r="E151" s="49"/>
      <c r="F151" s="15"/>
      <c r="G151" s="49"/>
      <c r="H151" s="172"/>
      <c r="I151" s="177"/>
      <c r="J151" s="15"/>
      <c r="K151" s="15"/>
      <c r="L151" s="180"/>
      <c r="M151" s="49"/>
      <c r="N151" s="172"/>
      <c r="O151" s="177"/>
      <c r="P151" s="15"/>
      <c r="Q151" s="15"/>
      <c r="R151" s="180"/>
      <c r="S151" s="49"/>
      <c r="T151" s="172"/>
      <c r="U151" s="177"/>
      <c r="V151" s="15"/>
    </row>
    <row r="152" spans="5:22" x14ac:dyDescent="0.2">
      <c r="E152" s="49"/>
      <c r="F152" s="15"/>
      <c r="G152" s="49"/>
      <c r="H152" s="172"/>
      <c r="I152" s="177"/>
      <c r="J152" s="15"/>
      <c r="K152" s="15"/>
      <c r="L152" s="180"/>
      <c r="M152" s="49"/>
      <c r="N152" s="172"/>
      <c r="O152" s="177"/>
      <c r="P152" s="15"/>
      <c r="Q152" s="15"/>
      <c r="R152" s="180"/>
      <c r="S152" s="49"/>
      <c r="T152" s="172"/>
      <c r="U152" s="177"/>
      <c r="V152" s="15"/>
    </row>
    <row r="153" spans="5:22" x14ac:dyDescent="0.2">
      <c r="E153" s="49"/>
      <c r="F153" s="15"/>
      <c r="G153" s="49"/>
      <c r="H153" s="172"/>
      <c r="I153" s="177"/>
      <c r="J153" s="15"/>
      <c r="K153" s="15"/>
      <c r="L153" s="180"/>
      <c r="M153" s="49"/>
      <c r="N153" s="172"/>
      <c r="O153" s="177"/>
      <c r="P153" s="15"/>
      <c r="Q153" s="15"/>
      <c r="R153" s="180"/>
      <c r="S153" s="49"/>
      <c r="T153" s="172"/>
      <c r="U153" s="177"/>
      <c r="V153" s="15"/>
    </row>
    <row r="154" spans="5:22" x14ac:dyDescent="0.2">
      <c r="E154" s="49"/>
      <c r="F154" s="15"/>
      <c r="G154" s="49"/>
      <c r="H154" s="172"/>
      <c r="I154" s="177"/>
      <c r="J154" s="15"/>
      <c r="K154" s="15"/>
      <c r="L154" s="180"/>
      <c r="M154" s="49"/>
      <c r="N154" s="172"/>
      <c r="O154" s="177"/>
      <c r="P154" s="15"/>
      <c r="Q154" s="15"/>
      <c r="R154" s="180"/>
      <c r="S154" s="49"/>
      <c r="T154" s="172"/>
      <c r="U154" s="177"/>
      <c r="V154" s="15"/>
    </row>
    <row r="155" spans="5:22" x14ac:dyDescent="0.2">
      <c r="E155" s="49"/>
      <c r="F155" s="15"/>
      <c r="G155" s="49"/>
      <c r="H155" s="172"/>
      <c r="I155" s="177"/>
      <c r="J155" s="15"/>
      <c r="K155" s="15"/>
      <c r="L155" s="180"/>
      <c r="M155" s="49"/>
      <c r="N155" s="172"/>
      <c r="O155" s="177"/>
      <c r="P155" s="15"/>
      <c r="Q155" s="15"/>
      <c r="R155" s="180"/>
      <c r="S155" s="49"/>
      <c r="T155" s="172"/>
      <c r="U155" s="177"/>
      <c r="V155" s="15"/>
    </row>
    <row r="156" spans="5:22" x14ac:dyDescent="0.2">
      <c r="E156" s="49"/>
      <c r="F156" s="15"/>
      <c r="G156" s="49"/>
      <c r="H156" s="172"/>
      <c r="I156" s="177"/>
      <c r="J156" s="15"/>
      <c r="K156" s="15"/>
      <c r="L156" s="180"/>
      <c r="M156" s="49"/>
      <c r="N156" s="172"/>
      <c r="O156" s="177"/>
      <c r="P156" s="15"/>
      <c r="Q156" s="15"/>
      <c r="R156" s="180"/>
      <c r="S156" s="49"/>
      <c r="T156" s="172"/>
      <c r="U156" s="177"/>
      <c r="V156" s="15"/>
    </row>
    <row r="157" spans="5:22" x14ac:dyDescent="0.2">
      <c r="E157" s="49"/>
      <c r="F157" s="15"/>
      <c r="G157" s="49"/>
      <c r="H157" s="172"/>
      <c r="I157" s="177"/>
      <c r="J157" s="15"/>
      <c r="K157" s="15"/>
      <c r="L157" s="180"/>
      <c r="M157" s="49"/>
      <c r="N157" s="172"/>
      <c r="O157" s="177"/>
      <c r="P157" s="15"/>
      <c r="Q157" s="15"/>
      <c r="R157" s="180"/>
      <c r="S157" s="49"/>
      <c r="T157" s="172"/>
      <c r="U157" s="177"/>
      <c r="V157" s="15"/>
    </row>
    <row r="158" spans="5:22" x14ac:dyDescent="0.2">
      <c r="E158" s="49"/>
      <c r="F158" s="15"/>
      <c r="G158" s="49"/>
      <c r="H158" s="172"/>
      <c r="I158" s="177"/>
      <c r="J158" s="15"/>
      <c r="K158" s="15"/>
      <c r="L158" s="180"/>
      <c r="M158" s="49"/>
      <c r="N158" s="172"/>
      <c r="O158" s="177"/>
      <c r="P158" s="15"/>
      <c r="Q158" s="15"/>
      <c r="R158" s="180"/>
      <c r="S158" s="49"/>
      <c r="T158" s="172"/>
      <c r="U158" s="177"/>
      <c r="V158" s="15"/>
    </row>
    <row r="159" spans="5:22" x14ac:dyDescent="0.2">
      <c r="E159" s="49"/>
      <c r="F159" s="15"/>
      <c r="G159" s="49"/>
      <c r="H159" s="172"/>
      <c r="I159" s="177"/>
      <c r="J159" s="15"/>
      <c r="K159" s="15"/>
      <c r="L159" s="180"/>
      <c r="M159" s="49"/>
      <c r="N159" s="172"/>
      <c r="O159" s="177"/>
      <c r="P159" s="15"/>
      <c r="Q159" s="15"/>
      <c r="R159" s="180"/>
      <c r="S159" s="49"/>
      <c r="T159" s="172"/>
      <c r="U159" s="177"/>
      <c r="V159" s="15"/>
    </row>
    <row r="160" spans="5:22" x14ac:dyDescent="0.2">
      <c r="E160" s="49"/>
      <c r="F160" s="15"/>
      <c r="G160" s="49"/>
      <c r="H160" s="172"/>
      <c r="I160" s="177"/>
      <c r="J160" s="15"/>
      <c r="K160" s="15"/>
      <c r="L160" s="180"/>
      <c r="M160" s="49"/>
      <c r="N160" s="172"/>
      <c r="O160" s="177"/>
      <c r="P160" s="15"/>
      <c r="Q160" s="15"/>
      <c r="R160" s="180"/>
      <c r="S160" s="49"/>
      <c r="T160" s="172"/>
      <c r="U160" s="177"/>
      <c r="V160" s="15"/>
    </row>
    <row r="161" spans="5:22" x14ac:dyDescent="0.2">
      <c r="E161" s="49"/>
      <c r="F161" s="15"/>
      <c r="G161" s="49"/>
      <c r="H161" s="172"/>
      <c r="I161" s="177"/>
      <c r="J161" s="15"/>
      <c r="K161" s="15"/>
      <c r="L161" s="180"/>
      <c r="M161" s="49"/>
      <c r="N161" s="172"/>
      <c r="O161" s="177"/>
      <c r="P161" s="15"/>
      <c r="Q161" s="15"/>
      <c r="R161" s="180"/>
      <c r="S161" s="49"/>
      <c r="T161" s="172"/>
      <c r="U161" s="177"/>
      <c r="V161" s="15"/>
    </row>
    <row r="162" spans="5:22" x14ac:dyDescent="0.2">
      <c r="E162" s="49"/>
      <c r="F162" s="15"/>
      <c r="G162" s="49"/>
      <c r="H162" s="172"/>
      <c r="I162" s="177"/>
      <c r="J162" s="15"/>
      <c r="K162" s="15"/>
      <c r="L162" s="180"/>
      <c r="M162" s="49"/>
      <c r="N162" s="172"/>
      <c r="O162" s="177"/>
      <c r="P162" s="15"/>
      <c r="Q162" s="15"/>
      <c r="R162" s="180"/>
      <c r="S162" s="49"/>
      <c r="T162" s="172"/>
      <c r="U162" s="177"/>
      <c r="V162" s="15"/>
    </row>
    <row r="163" spans="5:22" x14ac:dyDescent="0.2">
      <c r="E163" s="49"/>
      <c r="F163" s="15"/>
      <c r="G163" s="49"/>
      <c r="H163" s="172"/>
      <c r="I163" s="177"/>
      <c r="J163" s="15"/>
      <c r="K163" s="15"/>
      <c r="L163" s="180"/>
      <c r="M163" s="49"/>
      <c r="N163" s="172"/>
      <c r="O163" s="177"/>
      <c r="P163" s="15"/>
      <c r="Q163" s="15"/>
      <c r="R163" s="180"/>
      <c r="S163" s="49"/>
      <c r="T163" s="172"/>
      <c r="U163" s="177"/>
      <c r="V163" s="15"/>
    </row>
    <row r="164" spans="5:22" x14ac:dyDescent="0.2">
      <c r="E164" s="49"/>
      <c r="F164" s="15"/>
      <c r="G164" s="49"/>
      <c r="H164" s="172"/>
      <c r="I164" s="177"/>
      <c r="J164" s="15"/>
      <c r="K164" s="15"/>
      <c r="L164" s="180"/>
      <c r="M164" s="49"/>
      <c r="N164" s="172"/>
      <c r="O164" s="177"/>
      <c r="P164" s="15"/>
      <c r="Q164" s="15"/>
      <c r="R164" s="180"/>
      <c r="S164" s="49"/>
      <c r="T164" s="172"/>
      <c r="U164" s="177"/>
      <c r="V164" s="15"/>
    </row>
    <row r="165" spans="5:22" x14ac:dyDescent="0.2">
      <c r="E165" s="49"/>
      <c r="F165" s="15"/>
      <c r="G165" s="49"/>
      <c r="H165" s="172"/>
      <c r="I165" s="177"/>
      <c r="J165" s="15"/>
      <c r="K165" s="15"/>
      <c r="L165" s="180"/>
      <c r="M165" s="49"/>
      <c r="N165" s="172"/>
      <c r="O165" s="177"/>
      <c r="P165" s="15"/>
      <c r="Q165" s="15"/>
      <c r="R165" s="180"/>
      <c r="S165" s="49"/>
      <c r="T165" s="172"/>
      <c r="U165" s="177"/>
      <c r="V165" s="15"/>
    </row>
    <row r="166" spans="5:22" x14ac:dyDescent="0.2">
      <c r="E166" s="49"/>
      <c r="F166" s="15"/>
      <c r="G166" s="49"/>
      <c r="H166" s="172"/>
      <c r="I166" s="177"/>
      <c r="J166" s="15"/>
      <c r="K166" s="15"/>
      <c r="L166" s="180"/>
      <c r="M166" s="49"/>
      <c r="N166" s="172"/>
      <c r="O166" s="177"/>
      <c r="P166" s="15"/>
      <c r="Q166" s="15"/>
      <c r="R166" s="180"/>
      <c r="S166" s="49"/>
      <c r="T166" s="172"/>
      <c r="U166" s="177"/>
      <c r="V166" s="15"/>
    </row>
    <row r="167" spans="5:22" x14ac:dyDescent="0.2">
      <c r="E167" s="49"/>
      <c r="F167" s="15"/>
      <c r="G167" s="49"/>
      <c r="H167" s="172"/>
      <c r="I167" s="177"/>
      <c r="J167" s="15"/>
      <c r="K167" s="15"/>
      <c r="L167" s="180"/>
      <c r="M167" s="49"/>
      <c r="N167" s="172"/>
      <c r="O167" s="177"/>
      <c r="P167" s="15"/>
      <c r="Q167" s="15"/>
      <c r="R167" s="180"/>
      <c r="S167" s="49"/>
      <c r="T167" s="172"/>
      <c r="U167" s="177"/>
      <c r="V167" s="15"/>
    </row>
    <row r="168" spans="5:22" x14ac:dyDescent="0.2">
      <c r="E168" s="49"/>
      <c r="F168" s="15"/>
      <c r="G168" s="49"/>
      <c r="H168" s="172"/>
      <c r="I168" s="177"/>
      <c r="J168" s="15"/>
      <c r="K168" s="15"/>
      <c r="L168" s="180"/>
      <c r="M168" s="49"/>
      <c r="N168" s="172"/>
      <c r="O168" s="177"/>
      <c r="P168" s="15"/>
      <c r="Q168" s="15"/>
      <c r="R168" s="180"/>
      <c r="S168" s="49"/>
      <c r="T168" s="172"/>
      <c r="U168" s="177"/>
      <c r="V168" s="15"/>
    </row>
    <row r="169" spans="5:22" x14ac:dyDescent="0.2">
      <c r="E169" s="49"/>
      <c r="F169" s="15"/>
      <c r="G169" s="49"/>
      <c r="H169" s="172"/>
      <c r="I169" s="177"/>
      <c r="J169" s="15"/>
      <c r="K169" s="15"/>
      <c r="L169" s="180"/>
      <c r="M169" s="49"/>
      <c r="N169" s="172"/>
      <c r="O169" s="177"/>
      <c r="P169" s="15"/>
      <c r="Q169" s="15"/>
      <c r="R169" s="180"/>
      <c r="S169" s="49"/>
      <c r="T169" s="172"/>
      <c r="U169" s="177"/>
      <c r="V169" s="15"/>
    </row>
    <row r="170" spans="5:22" x14ac:dyDescent="0.2">
      <c r="E170" s="49"/>
      <c r="F170" s="15"/>
      <c r="G170" s="49"/>
      <c r="H170" s="172"/>
      <c r="I170" s="177"/>
      <c r="J170" s="15"/>
      <c r="K170" s="15"/>
      <c r="L170" s="180"/>
      <c r="M170" s="49"/>
      <c r="N170" s="172"/>
      <c r="O170" s="177"/>
      <c r="P170" s="15"/>
      <c r="Q170" s="15"/>
      <c r="R170" s="180"/>
      <c r="S170" s="49"/>
      <c r="T170" s="172"/>
      <c r="U170" s="177"/>
      <c r="V170" s="15"/>
    </row>
    <row r="171" spans="5:22" x14ac:dyDescent="0.2">
      <c r="E171" s="49"/>
      <c r="F171" s="15"/>
      <c r="G171" s="49"/>
      <c r="H171" s="172"/>
      <c r="I171" s="177"/>
      <c r="J171" s="15"/>
      <c r="K171" s="15"/>
      <c r="L171" s="180"/>
      <c r="M171" s="49"/>
      <c r="N171" s="172"/>
      <c r="O171" s="177"/>
      <c r="P171" s="15"/>
      <c r="Q171" s="15"/>
      <c r="R171" s="180"/>
      <c r="S171" s="49"/>
      <c r="T171" s="172"/>
      <c r="U171" s="177"/>
      <c r="V171" s="15"/>
    </row>
    <row r="172" spans="5:22" x14ac:dyDescent="0.2">
      <c r="E172" s="49"/>
      <c r="F172" s="15"/>
      <c r="G172" s="49"/>
      <c r="H172" s="172"/>
      <c r="I172" s="177"/>
      <c r="J172" s="15"/>
      <c r="K172" s="15"/>
      <c r="L172" s="180"/>
      <c r="M172" s="49"/>
      <c r="N172" s="172"/>
      <c r="O172" s="177"/>
      <c r="P172" s="15"/>
      <c r="Q172" s="15"/>
      <c r="R172" s="180"/>
      <c r="S172" s="49"/>
      <c r="T172" s="172"/>
      <c r="U172" s="177"/>
      <c r="V172" s="15"/>
    </row>
    <row r="173" spans="5:22" x14ac:dyDescent="0.2">
      <c r="E173" s="49"/>
      <c r="F173" s="15"/>
      <c r="G173" s="49"/>
      <c r="H173" s="172"/>
      <c r="I173" s="177"/>
      <c r="J173" s="15"/>
      <c r="K173" s="15"/>
      <c r="L173" s="180"/>
      <c r="M173" s="49"/>
      <c r="N173" s="172"/>
      <c r="O173" s="177"/>
      <c r="P173" s="15"/>
      <c r="Q173" s="15"/>
      <c r="R173" s="180"/>
      <c r="S173" s="49"/>
      <c r="T173" s="172"/>
      <c r="U173" s="177"/>
      <c r="V173" s="15"/>
    </row>
    <row r="174" spans="5:22" x14ac:dyDescent="0.2">
      <c r="E174" s="49"/>
      <c r="F174" s="15"/>
      <c r="G174" s="49"/>
      <c r="H174" s="172"/>
      <c r="I174" s="177"/>
      <c r="J174" s="15"/>
      <c r="K174" s="15"/>
      <c r="L174" s="180"/>
      <c r="M174" s="49"/>
      <c r="N174" s="172"/>
      <c r="O174" s="177"/>
      <c r="P174" s="15"/>
      <c r="Q174" s="15"/>
      <c r="R174" s="180"/>
      <c r="S174" s="49"/>
      <c r="T174" s="172"/>
      <c r="U174" s="177"/>
      <c r="V174" s="15"/>
    </row>
    <row r="175" spans="5:22" x14ac:dyDescent="0.2">
      <c r="E175" s="49"/>
      <c r="F175" s="15"/>
      <c r="G175" s="49"/>
      <c r="H175" s="172"/>
      <c r="I175" s="177"/>
      <c r="J175" s="15"/>
      <c r="K175" s="15"/>
      <c r="L175" s="180"/>
      <c r="M175" s="49"/>
      <c r="N175" s="172"/>
      <c r="O175" s="177"/>
      <c r="P175" s="15"/>
      <c r="Q175" s="15"/>
      <c r="R175" s="180"/>
      <c r="S175" s="49"/>
      <c r="T175" s="172"/>
      <c r="U175" s="177"/>
      <c r="V175" s="15"/>
    </row>
    <row r="176" spans="5:22" x14ac:dyDescent="0.2">
      <c r="E176" s="49"/>
      <c r="F176" s="15"/>
      <c r="G176" s="49"/>
      <c r="H176" s="172"/>
      <c r="I176" s="177"/>
      <c r="J176" s="15"/>
      <c r="K176" s="15"/>
      <c r="L176" s="180"/>
      <c r="M176" s="49"/>
      <c r="N176" s="172"/>
      <c r="O176" s="177"/>
      <c r="P176" s="15"/>
      <c r="Q176" s="15"/>
      <c r="R176" s="180"/>
      <c r="S176" s="49"/>
      <c r="T176" s="172"/>
      <c r="U176" s="177"/>
      <c r="V176" s="15"/>
    </row>
    <row r="177" spans="5:22" x14ac:dyDescent="0.2">
      <c r="E177" s="49"/>
      <c r="F177" s="15"/>
      <c r="G177" s="49"/>
      <c r="H177" s="172"/>
      <c r="I177" s="177"/>
      <c r="J177" s="15"/>
      <c r="K177" s="15"/>
      <c r="L177" s="180"/>
      <c r="M177" s="49"/>
      <c r="N177" s="172"/>
      <c r="O177" s="177"/>
      <c r="P177" s="15"/>
      <c r="Q177" s="15"/>
      <c r="R177" s="180"/>
      <c r="S177" s="49"/>
      <c r="T177" s="172"/>
      <c r="U177" s="177"/>
      <c r="V177" s="15"/>
    </row>
    <row r="178" spans="5:22" x14ac:dyDescent="0.2">
      <c r="E178" s="49"/>
      <c r="F178" s="15"/>
      <c r="G178" s="49"/>
      <c r="H178" s="172"/>
      <c r="I178" s="177"/>
      <c r="J178" s="15"/>
      <c r="K178" s="15"/>
      <c r="L178" s="180"/>
      <c r="M178" s="49"/>
      <c r="N178" s="172"/>
      <c r="O178" s="177"/>
      <c r="P178" s="15"/>
      <c r="Q178" s="15"/>
      <c r="R178" s="180"/>
      <c r="S178" s="49"/>
      <c r="T178" s="172"/>
      <c r="U178" s="177"/>
      <c r="V178" s="15"/>
    </row>
    <row r="179" spans="5:22" x14ac:dyDescent="0.2">
      <c r="E179" s="49"/>
      <c r="F179" s="15"/>
      <c r="G179" s="49"/>
      <c r="H179" s="172"/>
      <c r="I179" s="177"/>
      <c r="J179" s="15"/>
      <c r="K179" s="15"/>
      <c r="L179" s="180"/>
      <c r="M179" s="49"/>
      <c r="N179" s="172"/>
      <c r="O179" s="177"/>
      <c r="P179" s="15"/>
      <c r="Q179" s="15"/>
      <c r="R179" s="180"/>
      <c r="S179" s="49"/>
      <c r="T179" s="172"/>
      <c r="U179" s="177"/>
      <c r="V179" s="15"/>
    </row>
    <row r="180" spans="5:22" x14ac:dyDescent="0.2">
      <c r="E180" s="49"/>
      <c r="F180" s="15"/>
      <c r="G180" s="49"/>
      <c r="H180" s="172"/>
      <c r="I180" s="177"/>
      <c r="J180" s="15"/>
      <c r="K180" s="15"/>
      <c r="L180" s="180"/>
      <c r="M180" s="49"/>
      <c r="N180" s="172"/>
      <c r="O180" s="177"/>
      <c r="P180" s="15"/>
      <c r="Q180" s="15"/>
      <c r="R180" s="180"/>
      <c r="S180" s="49"/>
      <c r="T180" s="172"/>
      <c r="U180" s="177"/>
      <c r="V180" s="15"/>
    </row>
    <row r="181" spans="5:22" x14ac:dyDescent="0.2">
      <c r="E181" s="49"/>
      <c r="F181" s="15"/>
      <c r="G181" s="49"/>
      <c r="H181" s="172"/>
      <c r="I181" s="177"/>
      <c r="J181" s="15"/>
      <c r="K181" s="15"/>
      <c r="L181" s="180"/>
      <c r="M181" s="49"/>
      <c r="N181" s="172"/>
      <c r="O181" s="177"/>
      <c r="P181" s="15"/>
      <c r="Q181" s="15"/>
      <c r="R181" s="180"/>
      <c r="S181" s="49"/>
      <c r="T181" s="172"/>
      <c r="U181" s="177"/>
      <c r="V181" s="15"/>
    </row>
    <row r="182" spans="5:22" x14ac:dyDescent="0.2">
      <c r="E182" s="49"/>
      <c r="F182" s="15"/>
      <c r="G182" s="49"/>
      <c r="H182" s="172"/>
      <c r="I182" s="177"/>
      <c r="J182" s="15"/>
      <c r="K182" s="15"/>
      <c r="L182" s="180"/>
      <c r="M182" s="49"/>
      <c r="N182" s="172"/>
      <c r="O182" s="177"/>
      <c r="P182" s="15"/>
      <c r="Q182" s="15"/>
      <c r="R182" s="180"/>
      <c r="S182" s="49"/>
      <c r="T182" s="172"/>
      <c r="U182" s="177"/>
      <c r="V182" s="15"/>
    </row>
    <row r="183" spans="5:22" x14ac:dyDescent="0.2">
      <c r="E183" s="49"/>
      <c r="F183" s="15"/>
      <c r="G183" s="49"/>
      <c r="H183" s="172"/>
      <c r="I183" s="177"/>
      <c r="J183" s="15"/>
      <c r="K183" s="15"/>
      <c r="L183" s="180"/>
      <c r="M183" s="49"/>
      <c r="N183" s="172"/>
      <c r="O183" s="177"/>
      <c r="P183" s="15"/>
      <c r="Q183" s="15"/>
      <c r="R183" s="180"/>
      <c r="S183" s="49"/>
      <c r="T183" s="172"/>
      <c r="U183" s="177"/>
      <c r="V183" s="15"/>
    </row>
    <row r="184" spans="5:22" x14ac:dyDescent="0.2">
      <c r="E184" s="49"/>
      <c r="F184" s="15"/>
      <c r="G184" s="49"/>
      <c r="H184" s="172"/>
      <c r="I184" s="177"/>
      <c r="J184" s="15"/>
      <c r="K184" s="15"/>
      <c r="L184" s="180"/>
      <c r="M184" s="49"/>
      <c r="N184" s="172"/>
      <c r="O184" s="177"/>
      <c r="P184" s="15"/>
      <c r="Q184" s="15"/>
      <c r="R184" s="180"/>
      <c r="S184" s="49"/>
      <c r="T184" s="172"/>
      <c r="U184" s="177"/>
      <c r="V184" s="15"/>
    </row>
    <row r="185" spans="5:22" x14ac:dyDescent="0.2">
      <c r="E185" s="49"/>
      <c r="F185" s="15"/>
      <c r="G185" s="49"/>
      <c r="H185" s="172"/>
      <c r="I185" s="177"/>
      <c r="J185" s="15"/>
      <c r="K185" s="15"/>
      <c r="L185" s="180"/>
      <c r="M185" s="49"/>
      <c r="N185" s="172"/>
      <c r="O185" s="177"/>
      <c r="P185" s="15"/>
      <c r="Q185" s="15"/>
      <c r="R185" s="180"/>
      <c r="S185" s="49"/>
      <c r="T185" s="172"/>
      <c r="U185" s="177"/>
      <c r="V185" s="15"/>
    </row>
    <row r="186" spans="5:22" x14ac:dyDescent="0.2">
      <c r="E186" s="49"/>
      <c r="F186" s="15"/>
      <c r="G186" s="49"/>
      <c r="H186" s="172"/>
      <c r="I186" s="177"/>
      <c r="J186" s="15"/>
      <c r="K186" s="15"/>
      <c r="L186" s="180"/>
      <c r="M186" s="49"/>
      <c r="N186" s="172"/>
      <c r="O186" s="177"/>
      <c r="P186" s="15"/>
      <c r="Q186" s="15"/>
      <c r="R186" s="180"/>
      <c r="S186" s="49"/>
      <c r="T186" s="172"/>
      <c r="U186" s="177"/>
      <c r="V186" s="15"/>
    </row>
    <row r="187" spans="5:22" x14ac:dyDescent="0.2">
      <c r="E187" s="49"/>
      <c r="F187" s="15"/>
      <c r="G187" s="49"/>
      <c r="H187" s="172"/>
      <c r="I187" s="177"/>
      <c r="J187" s="15"/>
      <c r="K187" s="15"/>
      <c r="L187" s="180"/>
      <c r="M187" s="49"/>
      <c r="N187" s="172"/>
      <c r="O187" s="177"/>
      <c r="P187" s="15"/>
      <c r="Q187" s="15"/>
      <c r="R187" s="180"/>
      <c r="S187" s="49"/>
      <c r="T187" s="172"/>
      <c r="U187" s="177"/>
      <c r="V187" s="15"/>
    </row>
    <row r="188" spans="5:22" x14ac:dyDescent="0.2">
      <c r="E188" s="49"/>
      <c r="F188" s="15"/>
      <c r="G188" s="49"/>
      <c r="H188" s="172"/>
      <c r="I188" s="177"/>
      <c r="J188" s="15"/>
      <c r="K188" s="15"/>
      <c r="L188" s="180"/>
      <c r="M188" s="49"/>
      <c r="N188" s="172"/>
      <c r="O188" s="177"/>
      <c r="P188" s="15"/>
      <c r="Q188" s="15"/>
      <c r="R188" s="180"/>
      <c r="S188" s="49"/>
      <c r="T188" s="172"/>
      <c r="U188" s="177"/>
      <c r="V188" s="15"/>
    </row>
    <row r="189" spans="5:22" x14ac:dyDescent="0.2">
      <c r="E189" s="49"/>
      <c r="F189" s="15"/>
      <c r="G189" s="49"/>
      <c r="H189" s="172"/>
      <c r="I189" s="177"/>
      <c r="J189" s="15"/>
      <c r="K189" s="15"/>
      <c r="L189" s="180"/>
      <c r="M189" s="49"/>
      <c r="N189" s="172"/>
      <c r="O189" s="177"/>
      <c r="P189" s="15"/>
      <c r="Q189" s="15"/>
      <c r="R189" s="180"/>
      <c r="S189" s="49"/>
      <c r="T189" s="172"/>
      <c r="U189" s="177"/>
      <c r="V189" s="15"/>
    </row>
    <row r="190" spans="5:22" x14ac:dyDescent="0.2">
      <c r="E190" s="49"/>
      <c r="F190" s="15"/>
      <c r="G190" s="49"/>
      <c r="H190" s="172"/>
      <c r="I190" s="177"/>
      <c r="J190" s="15"/>
      <c r="K190" s="15"/>
      <c r="L190" s="180"/>
      <c r="M190" s="49"/>
      <c r="N190" s="172"/>
      <c r="O190" s="177"/>
      <c r="P190" s="15"/>
      <c r="Q190" s="15"/>
      <c r="R190" s="180"/>
      <c r="S190" s="49"/>
      <c r="T190" s="172"/>
      <c r="U190" s="177"/>
      <c r="V190" s="15"/>
    </row>
    <row r="191" spans="5:22" x14ac:dyDescent="0.2">
      <c r="E191" s="49"/>
      <c r="F191" s="15"/>
      <c r="G191" s="49"/>
      <c r="H191" s="172"/>
      <c r="I191" s="177"/>
      <c r="J191" s="15"/>
      <c r="K191" s="15"/>
      <c r="L191" s="180"/>
      <c r="M191" s="49"/>
      <c r="N191" s="172"/>
      <c r="O191" s="177"/>
      <c r="P191" s="15"/>
      <c r="Q191" s="15"/>
      <c r="R191" s="180"/>
      <c r="S191" s="49"/>
      <c r="T191" s="172"/>
      <c r="U191" s="177"/>
      <c r="V191" s="15"/>
    </row>
  </sheetData>
  <mergeCells count="44">
    <mergeCell ref="S1:V1"/>
    <mergeCell ref="A2:V2"/>
    <mergeCell ref="G6:I6"/>
    <mergeCell ref="J6:L6"/>
    <mergeCell ref="M6:O6"/>
    <mergeCell ref="P6:R6"/>
    <mergeCell ref="U4:U5"/>
    <mergeCell ref="S6:U6"/>
    <mergeCell ref="V4:V5"/>
    <mergeCell ref="D4:E4"/>
    <mergeCell ref="F4:F5"/>
    <mergeCell ref="G4:G5"/>
    <mergeCell ref="Q4:Q5"/>
    <mergeCell ref="A4:A5"/>
    <mergeCell ref="B4:B6"/>
    <mergeCell ref="C4:C6"/>
    <mergeCell ref="H4:H5"/>
    <mergeCell ref="K4:K5"/>
    <mergeCell ref="P4:P5"/>
    <mergeCell ref="S4:S5"/>
    <mergeCell ref="D5:D6"/>
    <mergeCell ref="E5:E6"/>
    <mergeCell ref="N4:N5"/>
    <mergeCell ref="T4:T5"/>
    <mergeCell ref="I4:I5"/>
    <mergeCell ref="L4:L5"/>
    <mergeCell ref="O4:O5"/>
    <mergeCell ref="R4:R5"/>
    <mergeCell ref="J4:J5"/>
    <mergeCell ref="M4:M5"/>
    <mergeCell ref="A7:V7"/>
    <mergeCell ref="A10:V10"/>
    <mergeCell ref="A16:V16"/>
    <mergeCell ref="A23:V23"/>
    <mergeCell ref="E142:G142"/>
    <mergeCell ref="A107:P107"/>
    <mergeCell ref="A104:V104"/>
    <mergeCell ref="A44:P44"/>
    <mergeCell ref="R44:V44"/>
    <mergeCell ref="A79:V79"/>
    <mergeCell ref="A96:V96"/>
    <mergeCell ref="A123:P123"/>
    <mergeCell ref="A130:P130"/>
    <mergeCell ref="B140:E140"/>
  </mergeCells>
  <pageMargins left="0.70866141732283472" right="0.31496062992125984" top="0.74803149606299213" bottom="0.55118110236220474" header="0" footer="0"/>
  <pageSetup paperSize="9" scale="56" orientation="landscape" r:id="rId1"/>
  <rowBreaks count="5" manualBreakCount="5">
    <brk id="39" max="21" man="1"/>
    <brk id="65" max="21" man="1"/>
    <brk id="86" max="21" man="1"/>
    <brk id="110" max="21" man="1"/>
    <brk id="133" max="21"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67642B-AC76-4BD0-A1BC-59D55DB77319}">
  <ds:schemaRefs>
    <ds:schemaRef ds:uri="http://schemas.microsoft.com/sharepoint/v3/contenttype/forms"/>
  </ds:schemaRefs>
</ds:datastoreItem>
</file>

<file path=customXml/itemProps2.xml><?xml version="1.0" encoding="utf-8"?>
<ds:datastoreItem xmlns:ds="http://schemas.openxmlformats.org/officeDocument/2006/customXml" ds:itemID="{C0E28147-AEF5-416C-B84C-8A44625A56A7}">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73c53f4f-28fb-4636-af27-2a313f14d7bb"/>
    <ds:schemaRef ds:uri="a3e22a2e-b00b-43b4-b52b-2784bab9f462"/>
    <ds:schemaRef ds:uri="http://www.w3.org/XML/1998/namespace"/>
  </ds:schemaRefs>
</ds:datastoreItem>
</file>

<file path=customXml/itemProps3.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Virginija Palaimiene</cp:lastModifiedBy>
  <cp:revision/>
  <cp:lastPrinted>2023-10-03T11:17:23Z</cp:lastPrinted>
  <dcterms:created xsi:type="dcterms:W3CDTF">2016-08-26T11:07:05Z</dcterms:created>
  <dcterms:modified xsi:type="dcterms:W3CDTF">2023-10-10T06:46:25Z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